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a_delovni_zvezek" checkCompatibility="1"/>
  <mc:AlternateContent xmlns:mc="http://schemas.openxmlformats.org/markup-compatibility/2006">
    <mc:Choice Requires="x15">
      <x15ac:absPath xmlns:x15ac="http://schemas.microsoft.com/office/spreadsheetml/2010/11/ac" url="G:\Diski v skupni rabi\0422 RTV SLO\0422 PR\0422.2 RTV SLO - Televizija_BW&amp;FF&amp;TT&amp;AZ\01 IDZ RTV SLO -vse skupaj\09 ODDAJA za JN_26.2.2024\"/>
    </mc:Choice>
  </mc:AlternateContent>
  <xr:revisionPtr revIDLastSave="0" documentId="13_ncr:1_{73374E69-A226-46AA-A0A7-1DBEA5194C6A}" xr6:coauthVersionLast="47" xr6:coauthVersionMax="47" xr10:uidLastSave="{00000000-0000-0000-0000-000000000000}"/>
  <bookViews>
    <workbookView xWindow="-108" yWindow="-108" windowWidth="23256" windowHeight="12456" tabRatio="626" xr2:uid="{00000000-000D-0000-FFFF-FFFF00000000}"/>
  </bookViews>
  <sheets>
    <sheet name="REKAPITULACIJA" sheetId="2" r:id="rId1"/>
    <sheet name="Splošna določila" sheetId="3" r:id="rId2"/>
    <sheet name="A. Del stavbe FF" sheetId="7" r:id="rId3"/>
    <sheet name="B. Del stavbe BW" sheetId="12" r:id="rId4"/>
    <sheet name="C. Del stavbe TT" sheetId="11" r:id="rId5"/>
    <sheet name="D. Del stavbe AZ" sheetId="10" r:id="rId6"/>
    <sheet name="E. Ostala dela" sheetId="9" r:id="rId7"/>
  </sheets>
  <definedNames>
    <definedName name="_xlnm.Print_Area" localSheetId="2">'A. Del stavbe FF'!$A$1:$G$213</definedName>
    <definedName name="_xlnm.Print_Area" localSheetId="3">'B. Del stavbe BW'!$A$1:$G$645</definedName>
    <definedName name="_xlnm.Print_Area" localSheetId="4">'C. Del stavbe TT'!$A$1:$G$305</definedName>
    <definedName name="_xlnm.Print_Area" localSheetId="5">'D. Del stavbe AZ'!$A$1:$G$183</definedName>
    <definedName name="_xlnm.Print_Area" localSheetId="6">'E. Ostala dela'!$A$1:$G$30</definedName>
    <definedName name="_xlnm.Print_Area" localSheetId="0">REKAPITULACIJA!$A$1:$D$51</definedName>
    <definedName name="_xlnm.Print_Area" localSheetId="1">'Splošna določila'!$A$1:$B$91</definedName>
    <definedName name="_xlnm.Print_Titles" localSheetId="2">'A. Del stavbe FF'!$20:$20</definedName>
    <definedName name="_xlnm.Print_Titles" localSheetId="3">'B. Del stavbe BW'!$21:$21</definedName>
    <definedName name="_xlnm.Print_Titles" localSheetId="4">'C. Del stavbe TT'!$20:$20</definedName>
    <definedName name="_xlnm.Print_Titles" localSheetId="5">'D. Del stavbe AZ'!$20:$20</definedName>
    <definedName name="_xlnm.Print_Titles" localSheetId="6">'E. Ostala dela'!$10:$10</definedName>
    <definedName name="_xlnm.Print_Titles" localSheetId="1">'Splošna določila'!$1:$1</definedName>
  </definedNames>
  <calcPr calcId="191029"/>
</workbook>
</file>

<file path=xl/calcChain.xml><?xml version="1.0" encoding="utf-8"?>
<calcChain xmlns="http://schemas.openxmlformats.org/spreadsheetml/2006/main">
  <c r="G149" i="11" l="1"/>
  <c r="G445" i="12" l="1"/>
  <c r="G455" i="12"/>
  <c r="G492" i="12"/>
  <c r="G612" i="12"/>
  <c r="G643" i="12"/>
  <c r="G633" i="12"/>
  <c r="G601" i="12"/>
  <c r="G591" i="12"/>
  <c r="G540" i="12"/>
  <c r="G262" i="11"/>
  <c r="G261" i="11"/>
  <c r="G224" i="11"/>
  <c r="G199" i="11"/>
  <c r="G207" i="11"/>
  <c r="G212" i="11"/>
  <c r="G203" i="11"/>
  <c r="G415" i="12"/>
  <c r="G223" i="12" l="1"/>
  <c r="G222" i="12"/>
  <c r="G221" i="12"/>
  <c r="C6" i="12"/>
  <c r="B6" i="12"/>
  <c r="C226" i="12"/>
  <c r="G226" i="12" l="1"/>
  <c r="G6" i="12" s="1"/>
  <c r="G210" i="12"/>
  <c r="G211" i="12"/>
  <c r="G209" i="12"/>
  <c r="G642" i="12"/>
  <c r="G641" i="12"/>
  <c r="G640" i="12"/>
  <c r="G639" i="12"/>
  <c r="G638" i="12"/>
  <c r="G637" i="12"/>
  <c r="G636" i="12"/>
  <c r="G635" i="12"/>
  <c r="G634" i="12"/>
  <c r="G632" i="12"/>
  <c r="G473" i="12" l="1"/>
  <c r="G587" i="12"/>
  <c r="G579" i="12"/>
  <c r="G580" i="12"/>
  <c r="G581" i="12"/>
  <c r="G582" i="12"/>
  <c r="G583" i="12"/>
  <c r="G584" i="12"/>
  <c r="G585" i="12"/>
  <c r="G586" i="12"/>
  <c r="G596" i="12"/>
  <c r="G597" i="12"/>
  <c r="G598" i="12"/>
  <c r="G599" i="12"/>
  <c r="G600" i="12"/>
  <c r="G209" i="7"/>
  <c r="G210" i="7"/>
  <c r="G162" i="11"/>
  <c r="E51" i="11"/>
  <c r="G142" i="7"/>
  <c r="G438" i="12"/>
  <c r="E184" i="12"/>
  <c r="E167" i="12"/>
  <c r="E144" i="12"/>
  <c r="E87" i="12"/>
  <c r="E79" i="12"/>
  <c r="E65" i="12"/>
  <c r="G622" i="12"/>
  <c r="G621" i="12"/>
  <c r="G620" i="12"/>
  <c r="G619" i="12"/>
  <c r="G618" i="12"/>
  <c r="G617" i="12"/>
  <c r="G616" i="12"/>
  <c r="G615" i="12"/>
  <c r="G614" i="12"/>
  <c r="G613" i="12"/>
  <c r="G611" i="12"/>
  <c r="G533" i="12"/>
  <c r="G524" i="12"/>
  <c r="G513" i="12"/>
  <c r="G502" i="12"/>
  <c r="C544" i="12"/>
  <c r="G483" i="12"/>
  <c r="G463" i="12"/>
  <c r="G430" i="12"/>
  <c r="G569" i="12"/>
  <c r="G567" i="12"/>
  <c r="G423" i="12"/>
  <c r="G568" i="12"/>
  <c r="G561" i="12"/>
  <c r="G562" i="12"/>
  <c r="G563" i="12"/>
  <c r="G625" i="12" l="1"/>
  <c r="G558" i="12"/>
  <c r="G559" i="12"/>
  <c r="G560" i="12"/>
  <c r="G403" i="12"/>
  <c r="G388" i="12"/>
  <c r="G377" i="12"/>
  <c r="G364" i="12"/>
  <c r="G345" i="12"/>
  <c r="G330" i="12"/>
  <c r="G320" i="12"/>
  <c r="G308" i="12"/>
  <c r="G294" i="12"/>
  <c r="G289" i="12"/>
  <c r="G281" i="12" l="1"/>
  <c r="G201" i="12"/>
  <c r="G202" i="12"/>
  <c r="G203" i="12"/>
  <c r="G195" i="12"/>
  <c r="G196" i="12"/>
  <c r="G197" i="12"/>
  <c r="G198" i="12"/>
  <c r="G199" i="12"/>
  <c r="G200" i="12"/>
  <c r="E188" i="12"/>
  <c r="G188" i="12" s="1"/>
  <c r="E174" i="12"/>
  <c r="G174" i="12" s="1"/>
  <c r="E157" i="12"/>
  <c r="G157" i="12" s="1"/>
  <c r="G167" i="12"/>
  <c r="E152" i="12"/>
  <c r="G152" i="12" s="1"/>
  <c r="G144" i="12"/>
  <c r="E138" i="12"/>
  <c r="G138" i="12" s="1"/>
  <c r="E129" i="12"/>
  <c r="G129" i="12" s="1"/>
  <c r="E108" i="12"/>
  <c r="G108" i="12" s="1"/>
  <c r="E125" i="12"/>
  <c r="G125" i="12" s="1"/>
  <c r="E91" i="12"/>
  <c r="G91" i="12" s="1"/>
  <c r="E101" i="12"/>
  <c r="G101" i="12" s="1"/>
  <c r="G87" i="12"/>
  <c r="G79" i="12"/>
  <c r="E74" i="12"/>
  <c r="G74" i="12" s="1"/>
  <c r="G65" i="12"/>
  <c r="E49" i="12"/>
  <c r="G49" i="12" s="1"/>
  <c r="E58" i="12"/>
  <c r="G58" i="12" s="1"/>
  <c r="E44" i="12"/>
  <c r="G44" i="12" s="1"/>
  <c r="E36" i="12"/>
  <c r="G36" i="12" s="1"/>
  <c r="C645" i="12"/>
  <c r="C625" i="12"/>
  <c r="C603" i="12"/>
  <c r="G595" i="12"/>
  <c r="G594" i="12"/>
  <c r="G593" i="12"/>
  <c r="G592" i="12"/>
  <c r="G590" i="12"/>
  <c r="G578" i="12"/>
  <c r="C571" i="12"/>
  <c r="G557" i="12"/>
  <c r="G556" i="12"/>
  <c r="G555" i="12"/>
  <c r="G554" i="12"/>
  <c r="G553" i="12"/>
  <c r="G552" i="12"/>
  <c r="C213" i="12"/>
  <c r="G194" i="12"/>
  <c r="C16" i="12"/>
  <c r="C15" i="12"/>
  <c r="B15" i="12"/>
  <c r="C14" i="12"/>
  <c r="B14" i="12"/>
  <c r="C13" i="12"/>
  <c r="B13" i="12"/>
  <c r="C12" i="12"/>
  <c r="B12" i="12"/>
  <c r="C11" i="12"/>
  <c r="B11" i="12"/>
  <c r="C5" i="12"/>
  <c r="B5" i="12"/>
  <c r="G299" i="11"/>
  <c r="G300" i="11"/>
  <c r="G301" i="11"/>
  <c r="G302" i="11"/>
  <c r="G303" i="11"/>
  <c r="G287" i="11"/>
  <c r="G288" i="11"/>
  <c r="G289" i="11"/>
  <c r="G274" i="11"/>
  <c r="G273" i="11"/>
  <c r="G272" i="11"/>
  <c r="G269" i="11"/>
  <c r="G268" i="11"/>
  <c r="G267" i="11"/>
  <c r="G266" i="11"/>
  <c r="G265" i="11"/>
  <c r="G248" i="11"/>
  <c r="G249" i="11"/>
  <c r="G250" i="11"/>
  <c r="G216" i="11"/>
  <c r="G233" i="11"/>
  <c r="G229" i="11"/>
  <c r="C237" i="11"/>
  <c r="G191" i="11"/>
  <c r="G187" i="11"/>
  <c r="G171" i="11"/>
  <c r="G152" i="11"/>
  <c r="G146" i="11"/>
  <c r="E80" i="11"/>
  <c r="G80" i="11" s="1"/>
  <c r="E76" i="11"/>
  <c r="G76" i="11" s="1"/>
  <c r="E60" i="11"/>
  <c r="G60" i="11" s="1"/>
  <c r="G51" i="11"/>
  <c r="E41" i="11"/>
  <c r="G41" i="11" s="1"/>
  <c r="C305" i="11"/>
  <c r="G298" i="11"/>
  <c r="C291" i="11"/>
  <c r="G286" i="11"/>
  <c r="G285" i="11"/>
  <c r="G284" i="11"/>
  <c r="C276" i="11"/>
  <c r="G260" i="11"/>
  <c r="C253" i="11"/>
  <c r="G247" i="11"/>
  <c r="G246" i="11"/>
  <c r="G245" i="11"/>
  <c r="C90" i="11"/>
  <c r="G88" i="11"/>
  <c r="E38" i="11"/>
  <c r="G38" i="11" s="1"/>
  <c r="E35" i="11"/>
  <c r="G35" i="11" s="1"/>
  <c r="C15" i="11"/>
  <c r="C14" i="11"/>
  <c r="B14" i="11"/>
  <c r="C13" i="11"/>
  <c r="B13" i="11"/>
  <c r="C12" i="11"/>
  <c r="B12" i="11"/>
  <c r="C11" i="11"/>
  <c r="B11" i="11"/>
  <c r="C10" i="11"/>
  <c r="B10" i="11"/>
  <c r="C5" i="11"/>
  <c r="B5" i="11"/>
  <c r="G173" i="7"/>
  <c r="G174" i="7"/>
  <c r="G168" i="7"/>
  <c r="G169" i="7"/>
  <c r="G139" i="10"/>
  <c r="G116" i="10"/>
  <c r="E139" i="10"/>
  <c r="C183" i="10"/>
  <c r="G181" i="10"/>
  <c r="C174" i="10"/>
  <c r="G172" i="10"/>
  <c r="C166" i="10"/>
  <c r="G163" i="10"/>
  <c r="G160" i="10"/>
  <c r="C155" i="10"/>
  <c r="G152" i="10"/>
  <c r="C144" i="10"/>
  <c r="C60" i="10"/>
  <c r="G58" i="10"/>
  <c r="E35" i="10"/>
  <c r="G35" i="10" s="1"/>
  <c r="C15" i="10"/>
  <c r="C14" i="10"/>
  <c r="B14" i="10"/>
  <c r="C13" i="10"/>
  <c r="B13" i="10"/>
  <c r="C12" i="10"/>
  <c r="B12" i="10"/>
  <c r="C11" i="10"/>
  <c r="B11" i="10"/>
  <c r="C10" i="10"/>
  <c r="B10" i="10"/>
  <c r="C5" i="10"/>
  <c r="B5" i="10"/>
  <c r="G544" i="12" l="1"/>
  <c r="G11" i="12" s="1"/>
  <c r="G183" i="10"/>
  <c r="G14" i="10" s="1"/>
  <c r="G305" i="11"/>
  <c r="G14" i="11" s="1"/>
  <c r="G571" i="12"/>
  <c r="G12" i="12" s="1"/>
  <c r="G184" i="12"/>
  <c r="G213" i="12" s="1"/>
  <c r="G603" i="12"/>
  <c r="G13" i="12" s="1"/>
  <c r="G645" i="12"/>
  <c r="G15" i="12" s="1"/>
  <c r="G14" i="12"/>
  <c r="G276" i="11"/>
  <c r="G12" i="11" s="1"/>
  <c r="G253" i="11"/>
  <c r="G11" i="11" s="1"/>
  <c r="G291" i="11"/>
  <c r="G13" i="11" s="1"/>
  <c r="G90" i="11"/>
  <c r="G5" i="11" s="1"/>
  <c r="G6" i="11" s="1"/>
  <c r="G174" i="10"/>
  <c r="G13" i="10" s="1"/>
  <c r="G60" i="10"/>
  <c r="G5" i="10" s="1"/>
  <c r="G6" i="10" s="1"/>
  <c r="G155" i="10"/>
  <c r="G11" i="10" s="1"/>
  <c r="G144" i="10"/>
  <c r="G10" i="10" s="1"/>
  <c r="G166" i="10"/>
  <c r="G12" i="10" s="1"/>
  <c r="G5" i="12" l="1"/>
  <c r="G7" i="12" s="1"/>
  <c r="G237" i="11"/>
  <c r="G10" i="11" s="1"/>
  <c r="G15" i="11" s="1"/>
  <c r="G17" i="11" s="1"/>
  <c r="G16" i="12"/>
  <c r="G15" i="10"/>
  <c r="G17" i="10" s="1"/>
  <c r="G186" i="7"/>
  <c r="G199" i="7"/>
  <c r="G198" i="7"/>
  <c r="G183" i="7"/>
  <c r="G167" i="7"/>
  <c r="G148" i="7"/>
  <c r="G153" i="7"/>
  <c r="G127" i="7"/>
  <c r="D34" i="2" l="1"/>
  <c r="D35" i="2"/>
  <c r="G18" i="12"/>
  <c r="G176" i="7"/>
  <c r="D33" i="2" l="1"/>
  <c r="G135" i="7"/>
  <c r="G117" i="7"/>
  <c r="E53" i="7"/>
  <c r="G53" i="7" s="1"/>
  <c r="E47" i="7"/>
  <c r="E35" i="7"/>
  <c r="C5" i="7" l="1"/>
  <c r="B5" i="7"/>
  <c r="C61" i="7"/>
  <c r="G59" i="7"/>
  <c r="E44" i="7"/>
  <c r="G44" i="7" l="1"/>
  <c r="G197" i="7"/>
  <c r="G201" i="7" l="1"/>
  <c r="G47" i="7"/>
  <c r="G35" i="7"/>
  <c r="G61" i="7" l="1"/>
  <c r="C13" i="7"/>
  <c r="B13" i="7"/>
  <c r="C201" i="7"/>
  <c r="G13" i="7"/>
  <c r="G5" i="7" l="1"/>
  <c r="G6" i="7" s="1"/>
  <c r="G28" i="9"/>
  <c r="G189" i="7" l="1"/>
  <c r="G208" i="7" l="1"/>
  <c r="G213" i="7" l="1"/>
  <c r="G159" i="7"/>
  <c r="G10" i="7" s="1"/>
  <c r="G20" i="9" l="1"/>
  <c r="G17" i="9"/>
  <c r="C213" i="7" l="1"/>
  <c r="C189" i="7"/>
  <c r="C176" i="7"/>
  <c r="C159" i="7"/>
  <c r="C14" i="7" l="1"/>
  <c r="C12" i="7"/>
  <c r="B14" i="7"/>
  <c r="B12" i="7"/>
  <c r="G14" i="7" l="1"/>
  <c r="G12" i="7"/>
  <c r="C10" i="7" l="1"/>
  <c r="C36" i="2" l="1"/>
  <c r="C30" i="9"/>
  <c r="B6" i="9"/>
  <c r="C6" i="9"/>
  <c r="C22" i="9"/>
  <c r="B5" i="9"/>
  <c r="C5" i="9"/>
  <c r="C11" i="7"/>
  <c r="G30" i="9" l="1"/>
  <c r="G6" i="9" s="1"/>
  <c r="G22" i="9"/>
  <c r="G5" i="9" s="1"/>
  <c r="G7" i="9" l="1"/>
  <c r="D36" i="2" l="1"/>
  <c r="B11" i="7"/>
  <c r="B10" i="7" l="1"/>
  <c r="C15" i="7" l="1"/>
  <c r="G11" i="7" l="1"/>
  <c r="G15" i="7" l="1"/>
  <c r="G17" i="7" l="1"/>
  <c r="D32" i="2" l="1"/>
  <c r="D37" i="2" s="1"/>
  <c r="D39" i="2" s="1"/>
  <c r="D41" i="2" l="1"/>
  <c r="D42" i="2" s="1"/>
  <c r="D43" i="2" l="1"/>
</calcChain>
</file>

<file path=xl/sharedStrings.xml><?xml version="1.0" encoding="utf-8"?>
<sst xmlns="http://schemas.openxmlformats.org/spreadsheetml/2006/main" count="2652" uniqueCount="780">
  <si>
    <t xml:space="preserve">A.   </t>
  </si>
  <si>
    <t>GRADBENA DELA</t>
  </si>
  <si>
    <t>A.I.</t>
  </si>
  <si>
    <t>SKUPAJ GRADBENA DELA</t>
  </si>
  <si>
    <t xml:space="preserve">B.  </t>
  </si>
  <si>
    <t>OBRTNIŠKA DELA</t>
  </si>
  <si>
    <t>B.I.</t>
  </si>
  <si>
    <t xml:space="preserve">OP: </t>
  </si>
  <si>
    <t>kpl</t>
  </si>
  <si>
    <t>skupaj</t>
  </si>
  <si>
    <t>enota</t>
  </si>
  <si>
    <t>količina</t>
  </si>
  <si>
    <t>kom</t>
  </si>
  <si>
    <t>OPIS POSTAVKE</t>
  </si>
  <si>
    <t>cena/enota</t>
  </si>
  <si>
    <t>oznaka</t>
  </si>
  <si>
    <t>a.)</t>
  </si>
  <si>
    <t>b.)</t>
  </si>
  <si>
    <t>c.)</t>
  </si>
  <si>
    <t>B.II.</t>
  </si>
  <si>
    <t>B.III.</t>
  </si>
  <si>
    <t>2.</t>
  </si>
  <si>
    <t>1.</t>
  </si>
  <si>
    <t xml:space="preserve">Vzorce vseh finalnih materialov, skladno z zahtevami naročnika in opisi v popisu del, je ponudnik dolžan predložiti nadzorniku v potrditev, kjer so možne alternativne rešitve v izbiri materiala (finalna obloga površin, njegove obdelave, vidni in nevidni pritrdilni materiali, podkonstrukcije, vzorci potiskov, okovje, obdelave stavbnega pohištva in vsi ostali detajli), je pred izvedbo obvezno potrebno predložiti vzorce, ki jih potrdi naročnik oz. za njega izbrani nadzorni inženir. </t>
  </si>
  <si>
    <t>OSTALA DELA</t>
  </si>
  <si>
    <t>SLIKOPLESKARSKA DELA</t>
  </si>
  <si>
    <t>B.</t>
  </si>
  <si>
    <t>A.</t>
  </si>
  <si>
    <t>C.</t>
  </si>
  <si>
    <t>Popust (EUR)</t>
  </si>
  <si>
    <t>Skupaj s popustom brez DDV</t>
  </si>
  <si>
    <t>STAVBNO POHIŠTVO</t>
  </si>
  <si>
    <t>OPOMBE:</t>
  </si>
  <si>
    <t>Kraj in datum:</t>
  </si>
  <si>
    <t>Številka projekta:</t>
  </si>
  <si>
    <t>Vrsta gradnje:</t>
  </si>
  <si>
    <t xml:space="preserve">Vrsta projekta: </t>
  </si>
  <si>
    <t>Zasedenost stavbe:</t>
  </si>
  <si>
    <t xml:space="preserve">Leto izgradnje: </t>
  </si>
  <si>
    <t xml:space="preserve">Etaže: </t>
  </si>
  <si>
    <t>Lokacija:</t>
  </si>
  <si>
    <t xml:space="preserve">Naročnik in investitor: </t>
  </si>
  <si>
    <t xml:space="preserve">Kontakt: </t>
  </si>
  <si>
    <t>RTV Slovenija, Kolodvorska 2-4, 1000 Ljubljana</t>
  </si>
  <si>
    <t>Zasedena v času izvedbe del</t>
  </si>
  <si>
    <t>0422</t>
  </si>
  <si>
    <t>E36</t>
  </si>
  <si>
    <t>E34</t>
  </si>
  <si>
    <t>E30</t>
  </si>
  <si>
    <t>E29</t>
  </si>
  <si>
    <t>E28</t>
  </si>
  <si>
    <t>E27</t>
  </si>
  <si>
    <t>E26</t>
  </si>
  <si>
    <t>E25</t>
  </si>
  <si>
    <t>E24</t>
  </si>
  <si>
    <t>E21</t>
  </si>
  <si>
    <t>E20</t>
  </si>
  <si>
    <t>E19</t>
  </si>
  <si>
    <t>E18</t>
  </si>
  <si>
    <t>E17</t>
  </si>
  <si>
    <t>E15</t>
  </si>
  <si>
    <t>E14</t>
  </si>
  <si>
    <t>E13</t>
  </si>
  <si>
    <t>E12</t>
  </si>
  <si>
    <t>E11</t>
  </si>
  <si>
    <t>E10</t>
  </si>
  <si>
    <t>E9</t>
  </si>
  <si>
    <t>E8</t>
  </si>
  <si>
    <t>E7</t>
  </si>
  <si>
    <t>E6</t>
  </si>
  <si>
    <t>E5</t>
  </si>
  <si>
    <t>E3</t>
  </si>
  <si>
    <t>E2</t>
  </si>
  <si>
    <t>E1</t>
  </si>
  <si>
    <t>P5</t>
  </si>
  <si>
    <t>P3</t>
  </si>
  <si>
    <t>P2</t>
  </si>
  <si>
    <t>B.IV.</t>
  </si>
  <si>
    <t>DDV (22,0 %)</t>
  </si>
  <si>
    <t xml:space="preserve">Vzdrževalna dela </t>
  </si>
  <si>
    <t>PROJEKTNA DOKUMANTACIJA</t>
  </si>
  <si>
    <t>SKUPAJ OSTALA DELA</t>
  </si>
  <si>
    <t>SUHOMONTAŽNA DELA</t>
  </si>
  <si>
    <t>KROVSKO KLEPARSKA DELA</t>
  </si>
  <si>
    <t>Popust (%) - popust v % vnese ponudnik - polje obarvano z zeleno</t>
  </si>
  <si>
    <t>MERITVE, TESTI</t>
  </si>
  <si>
    <t>Del stavbe:</t>
  </si>
  <si>
    <t>Stavba:</t>
  </si>
  <si>
    <t>Barva mora biti enakomerne strukture, kar mora izvajalec doseči s stalnim mešalnim razmerjem, ustreznim prekritjem podlage idr.
Enotne cene morajo vsebovati:
• vse iz splošnih določil za vse vrste del,
• morebitno potrebni osnovni in vezni premazi – po zahtevah dobavitelja izravnalnih kitov in barv,
• vse potrebne zaščite okrog ostalih že vgrajenih elementov (preboji, stavbno pohištvo,...),
• vse potrebne obdelave ob stikih različnih materialov podlage (dilatacije, poglobljene fuge ipd.), na zaključkih in priključkih k že vgrajenim elementom (preboji, stavbno pohištvo,..), tudi kitanje z akrilnim kitom,
• popravila slikanja po dokončani finalizaciji (polaganje oblog, vgradnji vrat, montaži stikal in vtičnic), 
• Izvedba del ter vgrajeni material morata ustrezati veljavnim predpisom in tehničnim specifikacijam.</t>
  </si>
  <si>
    <t>B.V.</t>
  </si>
  <si>
    <t>MIZARSKA DELA</t>
  </si>
  <si>
    <t>Dela se izvede kot celota in mora zajemati izvedbo vseh zaključkov, obrob, tesnilni in pritrdilni material. V kolikor v posameznih postavkah detajli niso opisani in zajeti, je izvajalec dolžan pri oddaji ponudbe predvideti izvedbo kot zaključeno celoto in k temu podati izvedbene detajle, dodatna dela ne bodo posebej priznana. Izvedbena dokumentacija je vključena v ceni posameznih postavk. Ponudnik mora v ceni zajeti tudi vse potrebne odre; kasneje se le-ti ne bodo obračunavali!  Vsa podkonstrukcija, potrebna za izdelavo odtočnih in zaščitnih pločevin/obrob ter drugih detajlov fasade, strehe ter potrebna podkonstrukcija za pritrjevanje fasadnih in strešnih obrob, ki ni zajeta v načrtih je predmet ponudbe izbranega izvajalca!</t>
  </si>
  <si>
    <r>
      <rPr>
        <b/>
        <sz val="9"/>
        <rFont val="Arial Narrow"/>
        <family val="2"/>
        <charset val="238"/>
      </rPr>
      <t xml:space="preserve">Slikopleskarska obdelava vseh novih zidnih in špaletnih površin. 
</t>
    </r>
    <r>
      <rPr>
        <sz val="9"/>
        <rFont val="Arial Narrow"/>
        <family val="2"/>
        <charset val="238"/>
      </rPr>
      <t>Slikopleskarska dela, v sestavi: emulzija + 2 kitanje + brušenje + 2x barvanje v ton po izboru projektanta. Podlaga izvedbe so mavčno kartonske plošče, beton ali omet. V kolikor je obstoječa podlaga poškodovana jo je potrebno pred izvedbo del grobo in fino zidarsko pokrpati oz. ustrezno pripraviti za beljenje. Pri izvedbi je potrebno upoštevati vse obdelave okoli okenskih špalet. V ceni  je potrebno upoštevati tudi vse morebitne izravnave vogalov (vogalniki) in zaključno akrilno kitanje stikov z vsemi konstrukcijskimi elementi. Slikopleskarsko se obdelajo vse nove površine in špalete ter površine v širini 10 cm okoli novih obdelav zaradi prenove oz. zamenjave stavbnega pohištva in fasadnih zasteklitev.</t>
    </r>
  </si>
  <si>
    <r>
      <t xml:space="preserve">Izdelava PZI dokumentacije in delavniških načrtov, kompletno z vsemi potrebnimi izvedbenimi detaji. </t>
    </r>
    <r>
      <rPr>
        <sz val="9"/>
        <rFont val="Arial Narrow"/>
        <family val="2"/>
        <charset val="238"/>
      </rPr>
      <t>PZI mora biti izdelan skladno s Pravilnikom o podrobnejši vsebini dokumentacije in obrazcih, povezanih z graditvijo objektov, vključevati mora podrobno tehnično poročilo izvedbe del, materialov in naprav, skupaj z opisom posameznih faz/sklopov vgradnje, vse potrebne tehnične izračune, specifikacijo vgrajenih produktov in vse natančne delavniške načrte po katerih bo možno izvajanje del.</t>
    </r>
  </si>
  <si>
    <t>- 4 razred zrakotesnosti, določen skladno s SIST EN 12207:2017,</t>
  </si>
  <si>
    <t>- razred E900 vodotesnosti, določen skladno s SIST EN 12208:2000,</t>
  </si>
  <si>
    <t>- 4 razred mehanske odpornosti, določen skladno s SIST EN 13115:2002,</t>
  </si>
  <si>
    <t>- 2 razred mehanske trajnosti, določene skladno s po SIST EN 12400:2003,</t>
  </si>
  <si>
    <t>- 5 razred odpornosti na korozijo, določen skladno s SIST EN 1670:2007/AC:2008,</t>
  </si>
  <si>
    <t xml:space="preserve">- ustreznost glede sproščanja nevarnih snovi. </t>
  </si>
  <si>
    <t>- Uw ≤ 0,9 W/m2K, določena po SIST EN ISO 10077,</t>
  </si>
  <si>
    <t>Pri izdelavi ponudbe in podaji ponudbene cene za "ključ v roke" mora ponudnik upoštevati vse tehnične specifikacije naročnika, ki podajajo podrobnejše tehnične in izvedbene zahteve. Vse tehnične zahteve so podane v sklopu javnega naročila kot samostojni dokumenti oz. priloge.</t>
  </si>
  <si>
    <t>Dopisovanje podatkov, spreminjanje vsebine specifikacije, spreminjanje matematičnih operacij, spreminjanje količin ni dovoljeno.</t>
  </si>
  <si>
    <t>SPLOŠNA NAVODILA ZA IZDELAVO PONUDBENE SPECIFIKACIJE</t>
  </si>
  <si>
    <t>SPLOŠNE ZAHTEVE IN DOLOČILA</t>
  </si>
  <si>
    <t>PONUDBENA SPECIFIKACIJA</t>
  </si>
  <si>
    <t>SKUPAJ BREZ DDV</t>
  </si>
  <si>
    <t>SKUPAJ S POPUSTOM IN DDV</t>
  </si>
  <si>
    <t>PONUDBA MORA VKLJUČEVATI TUDI SLEDEČE STROŠKE:</t>
  </si>
  <si>
    <t>- razred C5 odpornosti na udarni veter, določen skladno s SIST EN 12210:2016,</t>
  </si>
  <si>
    <t>Energetska prenova - zamenjava zunanjega stavbnega pohištva</t>
  </si>
  <si>
    <t>Ljubljana, 30. 3. 2022</t>
  </si>
  <si>
    <t>Izvedba del se oddaja in izvaja po sistemu "ključ v roke". Ponudbena specifikacija predstavlja podlogo za podrobno specificiranje pobudbene cene in podaja dodatne tehnične in izvedbene zahteve naročnika. Ponudbena cena, ki jo ponudnik navede v ponudbi velja za celoto, za vsa navedena dela in storitve, ob upoštevanju zahtev naročnika in ostale dokumente v sklopu razpisne dokumentacije.</t>
  </si>
  <si>
    <t>ALU okno, O21</t>
  </si>
  <si>
    <t>ALU okno, O22</t>
  </si>
  <si>
    <t>ALU okno, O25</t>
  </si>
  <si>
    <t>ALU okno, O3.2</t>
  </si>
  <si>
    <t>ALU vrata V04</t>
  </si>
  <si>
    <t>ALU okno, O6.2</t>
  </si>
  <si>
    <t>ALU vrata V06</t>
  </si>
  <si>
    <t>- vsaj RC1 za proti vlomni razred, določen skladno s SIST EN 1627:2011,</t>
  </si>
  <si>
    <t>d.)</t>
  </si>
  <si>
    <t>O2.1, dim. 1,55 m x 1,61 m</t>
  </si>
  <si>
    <t>Dobava in vgradnja novih okenskih notranjih lesenih polic, izdelane po meri.</t>
  </si>
  <si>
    <t>irena.pungartnik@rtvslo.si; | T: +386 1 475 4153 | M: +386 41 789 663</t>
  </si>
  <si>
    <t>RTV Slovenija - Center - Televizija</t>
  </si>
  <si>
    <t>FF, BW, AZ, TT</t>
  </si>
  <si>
    <t>Kolodvorska 2, 1000 Ljubljana</t>
  </si>
  <si>
    <t>Klet, pritličje in 5x nadstropje.</t>
  </si>
  <si>
    <t>TRAK FF</t>
  </si>
  <si>
    <t>Izbrani ponudnik (izvajalec) je dolžan preveriti usklajenost naročnikovih zahtev med ponudbeno specifikacijo, risbami, zahtevami naročnika in drugih navodil ter zahtev za predmet naročila. Na morebitne neskladnosti, ali usklajenosti mora pravočasno pisno obvestiti naročnika.</t>
  </si>
  <si>
    <t>V primeru kakršnihkoli nejasnosti iz ponudbene specifikacije je le-te potrebno razčistiti pred oddajo ponudbe z odgovorno osebo določeno s strani naročnika oz. naročnikom.</t>
  </si>
  <si>
    <t>P1</t>
  </si>
  <si>
    <t>Ponudnik si mora predmet ponudbe pred oddajo ponudbe ogledati.</t>
  </si>
  <si>
    <t>V primeru, da ponudnik v ponudbi naročniku prizna popust, se le-ta nanaša in obračuna tudi pri morebitno naknadno naročenih delih.</t>
  </si>
  <si>
    <t>P4</t>
  </si>
  <si>
    <t>N1</t>
  </si>
  <si>
    <t>N2</t>
  </si>
  <si>
    <t>N3</t>
  </si>
  <si>
    <t>Vse blago in materiali, ki jih bo izvajalec nabavil in vgradil, morajo biti novi, neuporabljeni in najnovejše proizvodnje in vanje morajo biti vgrajene vse najnovejše izboljšave oblike in materialov, razen če ni v pogodbi ali določilih popisa drugače določeno.</t>
  </si>
  <si>
    <t>NABAVA GRADBENIH IN DRUGIH PROIZVODOV, MATERIALOV IN DRUGIH PRODUKTOV</t>
  </si>
  <si>
    <t>Izbrani izvajalec lahko dobavi in vgradi samo takšne proizvode in produkte, za katere lahko v skladu z vsakokrat veljvnimi predpisi in standardi dokaže, da imajo deklarirane in zahtevane lastnosti.</t>
  </si>
  <si>
    <t>Vsi vgrajeni materiali in produkti morajo imeti ustrezne certifikate, A-teste, izjave o lastnostih in ostala dokazila po veljavnih prepdisih, ki veljajo v RS in EU. Vsi materiali morajo biti skladni z določili dajanja gradbenih proizvodov v promet po veljavnih predpisih. Vsi predani dokumenti, ki to dokazujejo morajo biti v slovenskem jeziku. V primeru dvoma v veljavnost dokazil, lahko naročnik od izvajalca zahteva predložitev merilnih poročil, iz katerih morajo biti razvidne vrendosti izmerjenih lastnosti.</t>
  </si>
  <si>
    <t>SPLOŠNA DOLOČILA ZA IZVEDBO DEL</t>
  </si>
  <si>
    <t>Pri izvedbi del je potrebno upoštevati zahteve ZVKDS in že pridobljeno soglasje.</t>
  </si>
  <si>
    <t>D1</t>
  </si>
  <si>
    <t>D2</t>
  </si>
  <si>
    <t>D3</t>
  </si>
  <si>
    <t>D4</t>
  </si>
  <si>
    <t>D5</t>
  </si>
  <si>
    <t>D6</t>
  </si>
  <si>
    <t>Izvajalec del je dolžan upoštevati načelo dobrega gospodarja, kvalitetnih in obenem racionalnih rešitev. V primeru sprememb ali dopolnitev predvidenih rešitev, mora naročniku predstavi in predlagati različne možne rešitve in iz tega izhajajoče prednosti in slabosti posamezne rešitve.</t>
  </si>
  <si>
    <t>D7</t>
  </si>
  <si>
    <t>D8</t>
  </si>
  <si>
    <t>D9</t>
  </si>
  <si>
    <t>Izvajalec mora pred izvedbo del predložiti terminski plan gradnje od začetka do predaje naročenih del, z označbo kritičnih rokov za začetek in zaključek del; kjer bodo obvezno prikazani tudi roki za pričetek in zaključek del po posameznih delih ali sklopih.</t>
  </si>
  <si>
    <t>D10</t>
  </si>
  <si>
    <t>D11</t>
  </si>
  <si>
    <t>D12</t>
  </si>
  <si>
    <t>D13</t>
  </si>
  <si>
    <t>Izvajalec se obvezuje izvršiti vsa prevzeta dela kvalitetno, gospodarno, upoštevaje razpisne pogoje, veljavne predpise in pravila stroke tako, da bo zagotovljena predvidena funkcionalnost in zahtevana kvaliteta.</t>
  </si>
  <si>
    <t>D14</t>
  </si>
  <si>
    <t xml:space="preserve">Ponudnik odgovarja v celoti materialno in moralno ter garantira za svoja dela, kot tudi za dela svojih podizvajalcev in odgovarja za posledice ter nosi vso materialno in finančno škodo sam. </t>
  </si>
  <si>
    <t>D15</t>
  </si>
  <si>
    <t>D16</t>
  </si>
  <si>
    <t>Izvajalec mora materiale in sestavne dele skladiščiti tako, da ostane njihova kvaliteta in stanje ustrezno določenim standardom. Z materiali in sestavnimi deli mora ravnati tako, da prepreči, da bi se poškodovali ali pokvarili in v skladu z vsemi ustreznimi priporočili proizvajalcev.</t>
  </si>
  <si>
    <t>D17</t>
  </si>
  <si>
    <t>Izvajalec mora vse material vgrajevati v skladu s tehničnimi navodili posameznega proizvajalca.</t>
  </si>
  <si>
    <t>D18</t>
  </si>
  <si>
    <t>Vsa dela morajo biti izvršena tako, da je zagotovljena funkcionalnost, stabilnost, varnost, natančnost in življenjska doba posameznih elementov.</t>
  </si>
  <si>
    <t>D19</t>
  </si>
  <si>
    <t>Izvajalec mora tekoče voditi gradbeni dnevnik, ki mora biti na gradbišču, da ga nadzorni inženir lahko potrjuje in pregleduje.</t>
  </si>
  <si>
    <t>D20</t>
  </si>
  <si>
    <t>D21</t>
  </si>
  <si>
    <t>D22</t>
  </si>
  <si>
    <t>Izvajalec mora na lastne stroške izdelati Navodila za uporabo in vzdrževanje v slovenščini v dveh izvodih. Izvajalec naročniku ob prevzemu del preda Navodila za vzdrževanje in obratovanje (NOV), ki jih mora potrditi nadzorni inženir.</t>
  </si>
  <si>
    <t>D23</t>
  </si>
  <si>
    <t xml:space="preserve"> DZO in NOV morata vsebovati najmanj:
- pravilno izpolnjene in potrjene garancijske listine,
- navodila za uporabo in vzdrževanje,
- seznami pooblaščenih serviserjev,
- izjave lastnostih ali druga ustrezna dokazila o vgrajenih gradbenih proizvodih,
- poročila o meritvah, zapisnike o zagonih, preizkusih ipd.,
</t>
  </si>
  <si>
    <t>D24</t>
  </si>
  <si>
    <t>Izbrani izvajalec mora v času del fotografirati pred, med in po izvedbi del ter po koncu del predati fotografije v digitalni obliki na nosilcu podatkov;
- na fotografijah mora biti razvidno, na kaj se nanašajo in v katerem prostoru so posnete,
- fotografirano mora biti vso zamenjano stavbno pohištvo,
- ob predaji morajo biti fotografije urejene v mapah po datumih in v zaporedju fotografiranja, na fotografijah mora biti posneto najmanj:
         - stanje pred pričetkom del,
         - stanje po izvedenih rušitvenih delih oz. po odstranitvah,
         - stanje izvedbe vgradnje posameznih materialov,
         - stanje po dokončanih delih.</t>
  </si>
  <si>
    <t>Izvajalec mora vas čas (ob vsakem trenutku) gradnje zagotavljati ustrezno čistočo na gradbišču in v prostorih oz. na površinah v lasti investitorja, ki jih izvajalec uprablja v času izvanja del. To pomeni, da bo vse morebitne odpadke takoj po demontaži ali odstranitvi materialov odnesel v kontejner za odapdke oz. na primerno mesto za začasno zbiranje odpadkov določeno z varnostnim načrtom.</t>
  </si>
  <si>
    <t>ZAHTEVE GLEDE GEOMETRIJSKIH TOLERANC</t>
  </si>
  <si>
    <t>G1</t>
  </si>
  <si>
    <t>RAVNANJE Z ODPADKI</t>
  </si>
  <si>
    <t>O1</t>
  </si>
  <si>
    <t>Izvajalec del mora ravnati z odpadki, ki nastanejo pri izvajanju del zaradi gradnje po Uredba o ravnanju z odpadki, ki nastanejo pri gradbenih delih (Uradni list RS, št. 34/08).</t>
  </si>
  <si>
    <t>O2</t>
  </si>
  <si>
    <t>Izvajalci del gradbene odpadke oddajo zbiralcu gradbenih odpadkov. Obrat za reciklažo ali organizirano komunalno deponijo izbere izvajalec, katerega stroški so tudi komunalne takse in okoljevarstveni dodatki. Iz dokazil o naročilu prevzema gradbenih odpadkov mora biti razvidna vrsta gradbenih odpadkov, predvidena količina nastajanja gradbenih odpadkov ter naslov gradbišča, na katerega se nanaša prevzem gradbenih odpadkov. Naročnik se zaveže, da za celotno gradbišče pooblastiti enega od izvajalcev, ki bo v njegovem imenu oddajal gradbene odpadke zbiralcu odpadkov, v predelavo in odstranjevanje in ob oddaji vsake pošiljke odpadkov izpolnil evidenčni list, določen s predpisi, ki urejajo ravnaje z odpadki.</t>
  </si>
  <si>
    <t>O3</t>
  </si>
  <si>
    <t>Gradbeni odpadki se morajo na gradbišču začasno skladiščiti ločeno po posameznih vrstah s klasifikacijskega seznama odpadkov in ločeno od drugih odpadkov tako, da ne onesnažujejo okolja, z njimi pa ravnati tako, da jih je mogoče obdelati. Izvajalec mora vse odpadke sproti transportirati na organizirano deponijo, obrat za reciklažo ali mestni odpad z upoštevanjem pravilnika o ravnanju z gradbenimi odpadki! Če gradbenih odpadkov ni mogoče začasno skladiščiti na gradbišču ali na območju objekta, v katerem se izvajajo gradbena dela, mora izvajalec gradbene odpadke odlagati neposredno po nastanku v zabojnike, ki jih pred tem namesti na gradbišču ali ob objektu in so prirejeni za odvoz gradbenih odpadkov brez prekladanja.</t>
  </si>
  <si>
    <t>O4</t>
  </si>
  <si>
    <t>Izvajalec mora ob zaključku del (na sprejemu in izročitvi) naročniku predati pravilno izpolnjene evidenčne liste o ravnanju z odpadki.</t>
  </si>
  <si>
    <t>Izbrani ponudnik (izvajalec) mora dela izvesti v skladu z razpisno dokumentacijo, ki zajema tudi projektno dokumentacijo IDZ, zahteve naročnika in zahteve za izvebo del (specifikacija del). Morebitna odstopanja od zahtev naročnika so dovoljena samo po predhodni pisni odobritvi s strani naročnika oz. nadzornega inženirja. Neodobrenih odstopanj naročnik na bo sprejel, izvajalcu pa opravljenih storitev ne bo plačal, dokler izvajalec na svoje stroške tega ne popravi in izvede skladno s ponudbo oz. specifikacijami določenimi v ponudbi.</t>
  </si>
  <si>
    <t>Izvajalec mora pred izvebo del v posameznem sklopu primerno in kvalitetno zaščititi obstoječe prostore in opremo. Za kvalitetno in primerno zaščito mora uporabiti folijo in lesene obloge. V nekaterih prostorij je občutlijva oprema, zato je potrebno začiti nameniti posebno pozornost. Izvajalec lahko prične z deli šele ko naročnik ali nadzorni inženir pisno potrdi primernost in kvaliteto zaščite.</t>
  </si>
  <si>
    <t>V zahtevah naročnika so navedena komercialna imena materialov, proizvodov in produktov zgolj zaradi določitve kvalitete. Ponujen material, proizvod in produkt mora biti enake ali boljše kvalitete kot je specificirana s z zahtevami naročnika. V primeru, da material, naprava ali oprema v projektu po kvaliteti ni predpisan, mora ponudnik pred vgradnjo predložiti predloge z navedbo blagovnih znamk in pridobiti potrditev s strani naročnika ali nadzornega inžernirja za ponujeno kvaliteto materiala, proizvodal ali produkta.</t>
  </si>
  <si>
    <t xml:space="preserve">Izvajalec s svojimi deli ne sme poslabšat obstoječega stanja stavbe, opreme, naprav ali delovanja naprav. Vse morabitne poškodbe, napake ali razvrednotenje, ki nastanejo zaradi malomarne ali slabe zaščite ali izvajanja del, krije izvajalec. </t>
  </si>
  <si>
    <t xml:space="preserve">Vsa dela je potrebno izvjati po določilih veljavnih tehničnih predpisov in normativov ter skladno z obveznimi standardi SIST ali dugimi predpisanimi standardi. </t>
  </si>
  <si>
    <t>Potrditev o primernosti predlaganih proizvodov mora podati nadzorni inženir določen s strani naročnika ali naročnik sam. Pomanjkanje na trgu, dolgi dobavni roki, spremembe nabavnih cen ipd. ne predstavljajo dopustnega razloga za odstopanje od predvidenega proizvoda oz. kakovosti, roka in cene. V primeru kakršnegakoli neskladja med določili in imenovanimi proizvodi v zahtevah naročnika (dokumentacijo, elaborati itd.) mora izvajalec o tem nemudoma obvestiti naročnika oz. nadzornega inženirja, kateri določi, katera določila se upoštevajo oz. kateri proizvod se vgradi.</t>
  </si>
  <si>
    <t>Za vsak element ali sklop zaključnih del, izvajalec naročniku v naprej (vsaj 14 dni pred vgradnjo) predloži slovenska tehnična soglasja, certifikate, izjave o lastniostih, ateste proizvajalca z vzorcem, ki morajo biti potrjeni pred dokončnim naročilom in serijsko izdelavo ter montažo na objektu s strani nadzornega inženirja. Prav tako mora izvajalec redno prilagati dogovorjena dokazila o pregledih in meritvah ustreznosti izvedbe del, ki se nanašajo na vgrajene materiale in proizvode. Izvajalec sme uporabljati material in opremo šele, ko dobi za to pisno odobritev naročnika ali nadzornega inženirja. V kolikor ravna drugače, nosi riziko sam, enako nosi vse stroške, ki utegnejo nastati pri takšnem ravnanju.</t>
  </si>
  <si>
    <t>Ponudnik se zaveže, da bo zagotovil ustrezno varovanje opreme v lasti naročnika ali uporabnikov oz. najemnikov in da zagotovil ustrezne organizacijske ukrepe, da se onemogoči vstopom neželenih oseb, odtujitvijo in namernim poškodovanjem lastnine v na/v objektu. Trajanje in način izvedbe posameznih zaščitnih ukrepov (organizacijski ukrepi, dela, po potrebi dobave ali najemi, začasne vgradnje in demontaže ipd.) je odvisen od tehnologije in dinamike del izvajalca, kadar ti ukrepi zadevajo obstoječe uporabnike, je potrebno zanje pridobiti soglasje predstavnikov.</t>
  </si>
  <si>
    <t>Izvajalec mora med izvedbo del zagotovi primerno zaščito okenskih odprtin in ostalih elementov stavbne na katerih izvaja dela, pred vremenskimi vplivi (dež, sneg, vetr itd.), ki bi lahko poškodbe oz. razvrednotenje obstoječih ali novih materialov. Vsi izdelki in vgrajena oprema ter obstoječi deli objekta morajo biti zaščiteni pred poškodbami v času izvajanja vseh del vse do predaje del investitorju.</t>
  </si>
  <si>
    <t>Izvajalec mora redno in skrbno arhivirati vse izjave o skladnosti in lastnostih, certifikate, kontrole materialov, ateste, garancije, dokazila za opremo, ostale zahtevane ateste in meritve pooblaščenih institucij ter ostala dokazila za vgrajeni material, izdelke in opremo, ter vse skupaj ob prevzemu del predati investitorju oz. nadzornemu inženirju kot Dokazilo o zansljivosti (DZO) oz. Dokazilo o vgrajenih materijalih, proizvodih in produktih.</t>
  </si>
  <si>
    <r>
      <t xml:space="preserve">Izdelava PID in ostale zaključne dokumentacije (DZO, NOV). </t>
    </r>
    <r>
      <rPr>
        <sz val="9"/>
        <rFont val="Arial Narrow"/>
        <family val="2"/>
        <charset val="238"/>
      </rPr>
      <t>PID mora biti izdelan skladno s Pravilnikom o podrobnejši vsebini dokumentacije in obrazcih, povezanih z graditvijo objektov. Zaključna dokumentacija mora biti sistematično urejena in vsebovati najmanj dokazila o vgrajenih materialih in produktih, vse potrebne tehnične izračune, specifikacijo dejansko vgrajene opreme, garancijske liste, merilna poročila, izkaze, zapisnike, navodila za vzdrževanje in vse načrte, v katerih so prikazana izvedena dela oz. posegi, vgrajena oprema ipd.</t>
    </r>
  </si>
  <si>
    <t>Izvajalec lahko za vertikalne in horizontalne transporte uporabljala glavno stopnišče in hodnike v stavbi. Uporaba stavbnega dvigala je prepovedana. Izvajalec sam določi tehnologijo in način transporta materiala in opreme ter način in potrebno opremo za izvedbo del.</t>
  </si>
  <si>
    <t xml:space="preserve">Glede geometrijskih toleranc se kot merilo uporablja skupina standardov DIN 18202 in ostali veljavni standardi, ki se navezujejo na določena dela oz. materiale, proizvode in produkte. </t>
  </si>
  <si>
    <t>Stroške nabave vsega materiala in opreme, predvidene za vgraditev in montažo ter prevoza, raztovarjanje in skladiščenje na gradbišču, notranjega (horizontalnega in vertikalnega) transporta na gradbišču (ne glede na težo),</t>
  </si>
  <si>
    <t>Stroške električne energije, razsvetljave za nočno delo, vode in ostale stroške za zagotovitem osnovnih sredstev za izvedbo del v času gradnje, razen v primeru drugačnega dogovora z naročnikom.</t>
  </si>
  <si>
    <t>Stroške potrebne za zagotovitev delovne sile, orodja, naprav. drobnega materiala in pimernih pogojev za izvedbo naročnih del v skladu s pogodbenimi določili in ostalo razpisno dokumentacijo, kompletno s podpiranjem, dobavo in postavitev ter demontažo odrov, delovno opremo, naprave in opremo za delo na višini, košare, dvigala, dvižne ploščadi itd.</t>
  </si>
  <si>
    <t>Stroške vseh potrebnih dvigov, uporabe dvižnih naprav in dvigal, odrov in ostalo potrebno tehnologijo ter ukrepe za izvedbo del, ki so potrebni, da pravočasno in kvalitetno izvede naročena dela oz. dela v sklopu tega popisa del. Obseg del in potrebnih ukrepov, trajanje ter število ponovitev oceni ponudnik sam tako, da bodo ves čas izvedbe izpolnjene zahteve naorčnika. V času izvedbe kakršnihkoli del mora izbrani ponudnik na primeren način zagotoviti, da je ob stavbi preprečeno zadrževanje in gibanje oseb in vozil (npr. z ograditvijo in označitvijo nevarnega območja).</t>
  </si>
  <si>
    <t>Strošek vzpostavitev gradbišča skladno z varnostnim načrtom, tehnologijo izvajalca, zahtevami naročnika in ostalih pripravljalnih del potrebnih za izvedbo naročenih del. Obseg del in potrebnih ukrepov, trajanje ter število ponovitev oceni ponudnik sam tako, da bodo ves čas izvedbe izpolnjene zahteve naorčnika.</t>
  </si>
  <si>
    <t>Postavitev vseh potrebnih varovalnih in lovilnih odrov za predvideno oizvebo del, za celotni čas gradnje, z vsemi eventualno potrebnimi prestavitvami, podiranji in ponovnimi postavitvami odrov. Izvedba odrov po tehnologiji izvajalca z vsemi potrebnimi izračuni, po potrditvi naročnika in koordinatorja za varstvo pri delu.</t>
  </si>
  <si>
    <t>Snemanje potrebnih izmer v/na objektu in po načrtih, usklajevanje potrebnih detajlov v primeru sistemskih rešitev dobaviteljev.</t>
  </si>
  <si>
    <t>Izvedba del s pooblaščenimi izvajalci oz. izpolnitev drugih pogojev dobaviteljev, ki so povezani z jamčenjem za njihove proizvode.</t>
  </si>
  <si>
    <t>Izdelavo in dostavo vzorcev in dokazne dokumentacije v slovenskem jeziku.</t>
  </si>
  <si>
    <t>Vsa potrebna pomožna, pripravljalna in pospravljalna dela pri posameznih delih.</t>
  </si>
  <si>
    <t>Fino čiščenje in priprava podlage pred pričektkom vseh posameznih del in nanosom/vgradnjo materialov.</t>
  </si>
  <si>
    <t>Lastna kontrola kakovosti izvedenih del po fazah oz. sklopih del.</t>
  </si>
  <si>
    <t>Ves potreben glavni, pomožni, pritrdilni, tesnilni, vezni in zaključni material.</t>
  </si>
  <si>
    <t xml:space="preserve">Vse potrebne transporte in prenose materiala, naprav in opreme do mesta vgrajevanja. Od obrata proizvoda do gradbišča in do sme lokacije vgradnje na delu stavbe. </t>
  </si>
  <si>
    <t>Stroške zavarovanja objekta v gradnji, delavcev in materiala na gradbišču v času izvajanja del od začetka do predaje izvedenih del naročniku in končnega obračuna vseh del. Zavarovanje mora biti izvršeno pri pooblaščeni zavarovalni inštituciji. Izvajalec mora kopijo police dostaviti naročniku.</t>
  </si>
  <si>
    <t>Vse posredne stroške (kot so režijski stroški podjetja, davki in dajatve), vkalkulirane rizike (vključno riziko spremembe nabavne cene) in/ali stroške zavarovanj le-teh (vključno zavarovanje odgovornosti in gradbeno zavarovanje) ter dobiček. Vključno z manipulativni, režijski in podobni stroški za dela, ki jih izvajalec ne izvaja sam s svojimi delavci (t.j. s podizvajalci).</t>
  </si>
  <si>
    <t>Izdelavo vseh potrebnih detajlov in zaključkov, tudi če niso podrobno navedeni in opisani v zahtevah naročnika, če so nujni in/ali samoumevni za pravilno izvedbo ali funkcioniranje posameznih sistemov in elementov ali če so pogojeni z uporabo sistemske rešitve, ter usklajevanje z naročnikom oz. nadzornim inženirjem do potrditve le-teh. Vključno z morebitno izdelavo in vgradnjo jeklenih podkonstrukcijami in ključavničarskimi deli.</t>
  </si>
  <si>
    <t>Razne oteževalne okoliščine, ki niso izrecno navedene in bi jih izvajalec del moral vedeti in pozanti.</t>
  </si>
  <si>
    <t>Vsa potrebna delovna sredstva in/ali mehanizacija za izvedbo del, kot tudi vsa potrebna pomožna sredstva za vgrajevanje oz. montažo in/ali demontažo na objektu kot so delovni, premični in prevozni lahki odri, konzolni in viseči odri, lovilni in podporni odri, lestve, dvigala, črpalke in podobno (izjema so odri, izrecno opisani v posameznih postavkah),</t>
  </si>
  <si>
    <t>Izvedba v fazah, prilagojena tehnološkim zahtevam in omejitvami, povezanimi s krajem in časom izvedbe ter drugim dejstvom, kot to izhaja iz razpisne dokumentacije.</t>
  </si>
  <si>
    <t>Vsa morebitna potrebna dela, aktivnosti in ukrepe (vključno s potrebnim materialom, dodatki in energenti) za zagotovitev ustreznih pogojev za izvedbo vseh vrst del (npr. ogrevanje v primeru nizkih temperatur ipd.).</t>
  </si>
  <si>
    <t>Zaščita oz. ustrezni ukrepi za obvarovanje delov objekta, v katere se ne posega ter skupnih delov objekta in njegove okolice, ki jih izvajalec koristi/uporablja (če tudi občasno) pri izvajanju del.</t>
  </si>
  <si>
    <t>Popravilo in/ali plačilo morebitne škode povzročene v/na objektu in njegovi okolici zaradi izvedbe del.</t>
  </si>
  <si>
    <t>Zamenjave ali plačilo stroškov zamenjave pred primopredajo poškodovanih ali drugače razvrednotenih gotovih izdelkov (v primeru soglasja naročnika pa samo popravilo ali plačilo povzročene škode na gotovih izdelkih)-</t>
  </si>
  <si>
    <t>Stroške prenosov (vertiklanih in horizontalnih), sortiranje, nakladanje in odvoz odpadkov in embalaže na stalno deponijo oz. zbiralcu gradbenih odpadkov, stroške plačil vseh prispevkov in dajatev za stalno deponijo odpadnega materiala, vključno s predložitvijo »evidenčnih listov o ravnanju z odpadki«, razen če je to izrecno drugače opisano v popisu del.</t>
  </si>
  <si>
    <t>Terminsko usklajevanje del z naročnikom, nadzornim inženirjem in podizvajalci. Vključno z vso potrebno komunikacijo in koordinacijo zaradi izvedbe razpisanih del z osebo določeno s strani naročnika.</t>
  </si>
  <si>
    <t>Stroške zgraditve in vzdrževanja začasnih internih poti na gradbišču in stroške čiščenja javnih in drugih poti izven gradbišča, ki jih je onesnažil s svojimi vozili izvajalec ali njegov podizvajalec.</t>
  </si>
  <si>
    <t>Stroške vzorcev finalnih materialov, poskusnih premazov ali barvnih tonov, ki jih je izvajalec dolžan predložiti investitorjevemu nadzornemu inženirju v potrditev,</t>
  </si>
  <si>
    <t>Stroške vsakodnevnega čiščenja delovišča in zaščitenega dela pisarn, opreme, naprav ter oken.</t>
  </si>
  <si>
    <t>Stroške vsakodnevnega odvoza gradbenih in ostalih odpadkov nastalih ob izvedbi pogodbenih del, vključno z vsemi stroški deponije.</t>
  </si>
  <si>
    <t>Strošek izdelave in dostave naročniku predlog ureditve gradišča.</t>
  </si>
  <si>
    <t>Stroške potrebnih del za odvodnjavanje padavinske oz. meteorne vode med gradnjo, tako da se zagotovi stalno in kontrolirano odvajanje ter prepreči zadrževanje vode in zamakanje.</t>
  </si>
  <si>
    <t>Stroške nastavitve vgrajenih izdelkov, produktov, opreme in sistemov.</t>
  </si>
  <si>
    <t>Strošek fotografiranja pred, med in po izvedbi del ter predaja fotografij v digitalni obliki na nosilcu podatkov.</t>
  </si>
  <si>
    <t>- Kompletna ureditev in organizacija gradbišča-delovišča za celotni čas trajanja gradnje (vključno z vsemi ponovitvami), skladno z Uredbo o zagotavljanju varnosti in zdravja pri delu na začasnih in pomičnih gradbiščih (gradbiščna ograja, označbe, zaščite površin, zaščita prehodov, vse po varnostnem načrtu, ki ga dostavi naročnik in po dogovoru z investitorjem).
- Plačilo morebitne upravne takse, komunalne takse za začasno prometno ureditev na javni promrtni površini in komunalne takse za posebno rabo javne površine (za souporabo mestnega zemljišča za čas del). eventualne potrebne zapore pločnika in ceste.
- Signalizacija in osvetlitev gradbišča za čas del z izdelavo vseh potrebnih načrtov - elaboratov začasne prometne ureditve, nadzorom nad ureditvijo in zavarovanjem gradbišča ter tehničnimi pogoji in predlogi za pridobitev dovoljenja za zavarovanje in ureditev gradbišča. 
- Zaščita pločnika oz. ceste pred pričetkom del in čiščenje po končanih delih.
- Zaščita pred padajočimi predmeti in varovanje delavcev v času izvajanje dela.
- Vsi eventuelni manipulativni stroški.
- Dobava in postavitev gradbiščne zaščitne ograje z vrati in vso potrebno zaščito.
- Izdelava, dobava in postavitev gradbiščne table skladno z veljavnim predpisom oz. Gradbenim zakonom.
- Dobava in postavitev opozorilnih tabel in prometne signalizacije skladno z varnostnim načrtom.
- Prevoz, postavitev in odstranitev gradbenih zabojnikov.
- Ureditev gradbiščnega vodovodnega in elektro priključka z začasno gradbiščno omarico skladno z zahtevami varnostnega načrta in varnostnega inženirja.</t>
  </si>
  <si>
    <t>Sprotno dnevno in končno čiščenje prostorov, stavbnih elementov, opreme, skupnih delov v zgradbi in njeni okolici ter ločeno zbiranje in začasno hranjenje odpadkov in embalaže do odvoza na stalno deponijo, finalno čiščenje stavbe po končanih delih pred predajo naročniku, stroške čiščenja transportnih poti med rušenjem, oz. jih vzpostaviti v prejšnje stanje. Ko izvajalec zaključi vsa dela v posameznem prostoru, mora očistiti okna, police, prostor in ostalo umazanijo ali prah, ki so posledica izvajanja del.</t>
  </si>
  <si>
    <t>E4</t>
  </si>
  <si>
    <t>E16</t>
  </si>
  <si>
    <t>E22</t>
  </si>
  <si>
    <t>E23</t>
  </si>
  <si>
    <t>E31</t>
  </si>
  <si>
    <t>E32</t>
  </si>
  <si>
    <t>E33</t>
  </si>
  <si>
    <t>E35</t>
  </si>
  <si>
    <t>E37</t>
  </si>
  <si>
    <t xml:space="preserve">Zaščita notranjih in zunanjih površin, obstoječih tlakov, zasteklitev, sten, stavbnega pohištva, notranje opreme, zunanjh elementov ob objektu, ravne strehe, strehe nadstreška, terase, sosednjih objektov in javnih površin. Kar vključuje polaganje zaščitnih folij in OSB plošč, začasne zaščitne-pregradne stene, varovalne-zaščitne ograje, zaščita notranje opreme, zaščita konvektorjev in radijatorjev, zaščita ograj itd.). Uporaba ustreznih PVC ponjav izvedenih po sistemu kot npr.: španske stene (zložljiva), z ustreznimi preklopi. Notranje prostore je potrebno ločiti od zunanjega delovišča protiprašno. Predhodno je potrebno prestaviti vsa delovna mesta stran od okna. Po končanih delih je potrebno delovišče grobo očistiti. Po potrebi in v odvisnosti od trajanja in tehnologije izvedbe izvajalca predvideti tudi večkratno namestitev in odstranitev zaščite. </t>
  </si>
  <si>
    <t>Vsa pripravljalna dela se izvedejo v skladu z zahtevami naročnika. Izvajalec stroške vseh pripravljanih del upošteva v ponudbeni ceni.</t>
  </si>
  <si>
    <t xml:space="preserve">Vsa rušitvena dela se izvajajo z upoštevanjem vseh tehničnih rešitev rušenja z upoštevanjem varnostnih ukrepov pri rušenju.
Pri rušitvenih delih je potrebno upoštevati predpise iz varstva pri delu. Poleg Uredba o zagotavljanju varnosti in zdravja pri delu na začasnih in premičnih gradbiščih je potrebno upoštevati tudi druge varnostne predpise, zlasti še Pravilnik o varstvu pri nakladanju in razkladanju tovornih motornih vozil, Zakon o varnosti in zdravju pri delu (ZVZD-1), Uredbo o ravnanju z odpadki, ki nastanejo pri gradbenih delih itd.
</t>
  </si>
  <si>
    <t>Prav tako ponudnik s podpisom na ponudbi potrjuje, da je seznanjen s stanjem objekta, obsegom rušitvenih del in zahtevami naročnika. Pri rušitvenih delih je potrebno poskrbeti za zaščito vseh instalacijskih vodov, naprav in opreme ter zunanje okolice na območju rušitev.
Vso morebitno škodo, ki nastane zaradi neupoštevanje zahtev, poškodovanje obstoječe opreme oz. lastnine naročnika in uporabnikov nosi izvajalec del. Pri rušitvenih delih je potrebno v ceni upoštevati vse potrebne varovalne ukrepe, evtl. pomožne delovne ali lovilne odre in primerno zaščito.</t>
  </si>
  <si>
    <t>Izvajalec bo moral na na nekaterih mesti odstraniti obstoječe obloge (stenske, stropne, zunanje in notranje), da bo lahko demontiral obstoječe stavbno pohištvo, zato mora v ponudbeni ceni upoštevati tudi demontaže oblog in ponovno vgradnjo po vgradnji zunanjega stavbnega pohištva ter prilagoditev novemu stanju.</t>
  </si>
  <si>
    <t>Rušenje notranjih predelnih sten na mestu zunanjega stavbnega pohištva, zaradi zammenjave zunanjega stavbnega pohištva.</t>
  </si>
  <si>
    <t>V ceni upoštevati rezanje, rušenje, odnos ter odvoz na deponijo. V ceni upoštevati rušenje obstoječe pregradne stene obdelane z lesom ali MK ploščami ali s steklom, kompletno s podkonstrukcijo in ostalim materialom. Rušenje v širini potrebni za vgradnjo nove zasteklitve, vsaj do roba police oz. maksimalno do 1 metra od notranje linije novega zunanjega stavbnega pohištva.</t>
  </si>
  <si>
    <t>Pazlijva demontaža vseh obstoječih oken, več delnih oken in sestavov, vrat in zasteklitev ter polic in senčil, vključno z vsemi ostalimi elementi, ki jih je potrebno demontirati in odstraniti, da se omogoči vgradnjo novih (glej detajle rušitve v IDZ dokumentaciji), kot so: zastarela podkonstrukcija, zunanje ali notranja senčila, karnise, zunanje in notranje police, ALU kondenčni kanal, izolacijski material, silikonskih fug, drobni material, lesene ali pločevinaste zunanje in notranje obrobe ali obloge, notranje lesene ali MK obloge okoli oken. Vključno s sortiranjem, nalaganjem in odvozom demontiranih elementov ter ruševin na komunalno deponijo, komplet s plačilom vseh komunalih prispevkov. Vključno s ponovo montažo posameznih elementov, ki se ohranijo, glede na zahteve naročnika.
OPOMBA: Pazljiva odstranitev brez poškodovanja obstoječih stavbnih elementov in fasadnih oblog. Notranja senčila iz vertikalnih trakov se ohranijo, zato se za čas izvajanje del odstranijo, primerno hranijo (da se ne poškodujejo ali uničijo) in po konačnih delih ponovno vgradijo. V ceni upoštevati tudi demontaž in ponovno montažo notranjih senčil.</t>
  </si>
  <si>
    <t>3.</t>
  </si>
  <si>
    <t>Demontaža in odstranitev obstoječega sestavljenega zunanjega stavbnega pohištva.</t>
  </si>
  <si>
    <r>
      <t>SKLOP 3 - Zunanje stavbno pohištvo s posameznimi elementi velikosti do 3 m</t>
    </r>
    <r>
      <rPr>
        <b/>
        <vertAlign val="superscript"/>
        <sz val="9"/>
        <rFont val="Arial Narrow"/>
        <family val="2"/>
        <charset val="238"/>
      </rPr>
      <t>2</t>
    </r>
  </si>
  <si>
    <r>
      <t>SKLOP 2 - Zunanje stavbno pohištvo s posameznimi elementi velikosti do 3 m</t>
    </r>
    <r>
      <rPr>
        <b/>
        <vertAlign val="superscript"/>
        <sz val="9"/>
        <rFont val="Arial Narrow"/>
        <family val="2"/>
        <charset val="238"/>
      </rPr>
      <t>2</t>
    </r>
  </si>
  <si>
    <t>4.</t>
  </si>
  <si>
    <t>5.</t>
  </si>
  <si>
    <t>6.</t>
  </si>
  <si>
    <t>ALU vrata, V07</t>
  </si>
  <si>
    <r>
      <t>SKLOP 2 -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</si>
  <si>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4 - Zunanje stavbno pohištvo s posameznimi elementi velikosti do 3 m</t>
    </r>
    <r>
      <rPr>
        <b/>
        <vertAlign val="superscript"/>
        <sz val="9"/>
        <rFont val="Arial Narrow"/>
        <family val="2"/>
        <charset val="238"/>
      </rPr>
      <t>2</t>
    </r>
  </si>
  <si>
    <t>RUŠITVENA in DEMONTAŽNA DELA</t>
  </si>
  <si>
    <t>Pred vgrajevanjem stavbnega pohištva, mora izvajalec vgradtiti vzročno zunanje stavbno pohištvo na objektu, z vsemi zaključki in končnim izgledom. Šele po potrditvi s strani nadzornega inženirja, o ustrezni vgradnji testnega zunanjega stavbnega pohištva lahko izvajalec prične z deli na preostalih delih stavbe. Pred izvedbo mora izvajalec naročniku in nadzornemu inženirju predloži vse potrebne vzorce vidnih materialov in produktov (profili, zasteklitev, pločevine, trakovi itd.), da naročnik potrdi končni izgled in izvajalec izdela oz. naroči ustrezno barvo/recepturo eloksaže ali barve izdelkov.</t>
  </si>
  <si>
    <t xml:space="preserve">Ostale podrobne zahteve za stavbno pohištvo je določeno v IDZ in ostalih dokumentih oz. zahtevah naročnika. </t>
  </si>
  <si>
    <t>V ponudbeni ceni mora izvajalec upoštevati vsa dela in potrebni material za kvalitetno vgradnjo stavbnega pohištva. Ta se vgrajuje po načelu 3-slojnega tesnjenja po smernicah združenja RAL. Dodatne zahteve za produkte in vgradnjo so opisanje v zahtevah naročnika in IDZ dokumentaciji.</t>
  </si>
  <si>
    <r>
      <rPr>
        <b/>
        <sz val="9"/>
        <rFont val="Arial Narrow"/>
        <family val="2"/>
        <charset val="238"/>
      </rPr>
      <t>Zasteklitev:</t>
    </r>
    <r>
      <rPr>
        <sz val="9"/>
        <rFont val="Arial Narrow"/>
        <family val="2"/>
        <charset val="238"/>
      </rPr>
      <t xml:space="preserve"> troslojna zasteklitev, distančniki v črni barvi.</t>
    </r>
  </si>
  <si>
    <r>
      <rPr>
        <b/>
        <sz val="9"/>
        <rFont val="Arial Narrow"/>
        <family val="2"/>
        <charset val="238"/>
      </rPr>
      <t xml:space="preserve">Profili: </t>
    </r>
    <r>
      <rPr>
        <sz val="9"/>
        <rFont val="Arial Narrow"/>
        <family val="2"/>
        <charset val="238"/>
      </rPr>
      <t>ALU profili s prekinjenim toplotnim mostom.</t>
    </r>
  </si>
  <si>
    <r>
      <rPr>
        <b/>
        <sz val="9"/>
        <rFont val="Arial Narrow"/>
        <family val="2"/>
        <charset val="238"/>
      </rPr>
      <t>Okovje</t>
    </r>
    <r>
      <rPr>
        <sz val="9"/>
        <rFont val="Arial Narrow"/>
        <family val="2"/>
        <charset val="238"/>
      </rPr>
      <t>: Sistemsko okovje proizvajalca, ustrezne kvalitete, v skladu z zahtevami naročnika.</t>
    </r>
  </si>
  <si>
    <r>
      <rPr>
        <b/>
        <sz val="9"/>
        <rFont val="Arial Narrow"/>
        <family val="2"/>
        <charset val="238"/>
      </rPr>
      <t xml:space="preserve">Kljuke oz. pololive: </t>
    </r>
    <r>
      <rPr>
        <sz val="9"/>
        <rFont val="Arial Narrow"/>
        <family val="2"/>
        <charset val="238"/>
      </rPr>
      <t>sistemske tipske ALU/inox kljuke, eloksirane ali boljše.</t>
    </r>
  </si>
  <si>
    <r>
      <rPr>
        <b/>
        <sz val="9"/>
        <rFont val="Arial Narrow"/>
        <family val="2"/>
        <charset val="238"/>
      </rPr>
      <t>Način odpiranja:</t>
    </r>
    <r>
      <rPr>
        <sz val="9"/>
        <rFont val="Arial Narrow"/>
        <family val="2"/>
        <charset val="238"/>
      </rPr>
      <t xml:space="preserve"> odpiranje je kombinirano (okoli vertikalne in horizontalne osi, enokrilno). </t>
    </r>
  </si>
  <si>
    <t>Vgrajeno enokrilno okno z zasteklitvijo mora ustrezati vsaj naslednjim tehničnim zahtevam:</t>
  </si>
  <si>
    <t>Vgrajeno fiksno okno s polnilom iz ALU panela ali toplotno izolativne trislojne zasteklitve mora ustrezati vsaj naslednjim tehničnim zahtevam:</t>
  </si>
  <si>
    <t>Vgrajena enokrilna vrata z zasteklitvijo mora ustrezati vsaj naslednjim tehničnim zahtevam:</t>
  </si>
  <si>
    <r>
      <rPr>
        <b/>
        <sz val="9"/>
        <rFont val="Arial Narrow"/>
        <family val="2"/>
        <charset val="238"/>
      </rPr>
      <t>Barva okvirjev:</t>
    </r>
    <r>
      <rPr>
        <sz val="9"/>
        <rFont val="Arial Narrow"/>
        <family val="2"/>
        <charset val="238"/>
      </rPr>
      <t xml:space="preserve"> čim bolj podobna obstoječim ALU fasadnim elementom (RAL 7022, visoki sijaj) oz. po izbiri naročnika in predstavnika ZVKDS, v ceni upoštevati tudi morebitne nadstandardne brave.</t>
    </r>
  </si>
  <si>
    <r>
      <rPr>
        <b/>
        <sz val="9"/>
        <rFont val="Arial Narrow"/>
        <family val="2"/>
        <charset val="238"/>
      </rPr>
      <t>Ostale zahteve:</t>
    </r>
    <r>
      <rPr>
        <sz val="9"/>
        <rFont val="Arial Narrow"/>
        <family val="2"/>
        <charset val="238"/>
      </rPr>
      <t xml:space="preserve"> Glej zahteve naročnika in IDZ projektno dokumentacijo.</t>
    </r>
  </si>
  <si>
    <r>
      <rPr>
        <b/>
        <sz val="9"/>
        <rFont val="Arial Narrow"/>
        <family val="2"/>
        <charset val="238"/>
      </rPr>
      <t xml:space="preserve">Sistemi: </t>
    </r>
    <r>
      <rPr>
        <sz val="9"/>
        <rFont val="Arial Narrow"/>
        <family val="2"/>
        <charset val="238"/>
      </rPr>
      <t>Vgrajujejo se lahko le okenski in vratni sistemi priznanih prizvajalcev. Izvajalec lahko predlaga in predvidi tudi drugo rešitev, vendar jo mora pred vgradnjo potrditi nadzorni inženir ali naročnik.</t>
    </r>
  </si>
  <si>
    <t>V06, Vrata s krilom, dim. 1,0 m x 3,0 m.</t>
  </si>
  <si>
    <t>V04, Vrata s krilom in fiksno obsvetlobo, dim. 1,59 m x 2,08 m.</t>
  </si>
  <si>
    <t>O3.2, fiksno okno z zasteklitvijo, dim. 1,58 m x 1,61 m.</t>
  </si>
  <si>
    <t>O25, krilno okno z zasteklitvijo, dim. 0,80 m x 1,80 m.</t>
  </si>
  <si>
    <t>O2.1, krilno okno z zasteklitvijo, dim. 1,55 m x 1,61 m.</t>
  </si>
  <si>
    <t>SKLOP 2 - Zunanje stavbno pohištvo iz sledečih elementov</t>
  </si>
  <si>
    <t>SKLOP 3 - Zunanje stavbno pohištvo iz sledečih elementov</t>
  </si>
  <si>
    <t>SKLOP 4 - Zunanje stavbno pohištvo iz sledečih elementov</t>
  </si>
  <si>
    <t>O6.2, krilno okno z zasteklitvijo, dim. 1,42 m x 0,80 m</t>
  </si>
  <si>
    <t>O22, krilno okno z zasteklitvijo, dim. 0,73 m x 0,81 m</t>
  </si>
  <si>
    <t>O21, fiksno okno z zasteklitvijo, dim. 0,71 m x 0,71 m</t>
  </si>
  <si>
    <r>
      <t xml:space="preserve">Izdelava, dobava in montaža novih zunanjih alu žaluzij na obstoječo konstrukcijo, </t>
    </r>
    <r>
      <rPr>
        <sz val="9"/>
        <rFont val="Arial Narrow"/>
        <family val="2"/>
        <charset val="238"/>
      </rPr>
      <t xml:space="preserve">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</si>
  <si>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t>SKLOP 2 - ALU zunanje žaluzije, brez maske in z ročico (monokomando)</t>
  </si>
  <si>
    <t>SKLOP 2 - ALU zunanje žaluzije, brez maske, z elektro motornim pogonom</t>
  </si>
  <si>
    <t>SKLOP 3 - ALU zunanje žaluzije, brez maske in z ročico (monokomando)</t>
  </si>
  <si>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</si>
  <si>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Pločevina se pritrdi na nova ALU okna in zakrivi po obliki konstrukcije, da nudi trajno zaščito pred zunanjimi vremenskimi vplivi. Kompletno z vso potrebno kleparsko obdelavo, podkonstrukcijo, kvalietnim pritrdilnim, veznim in tesnilnim materialom. Razvita širina pločevine do 20 cm. Vsi spoji morajo biti kvalitetno kleparsko krivljeni in tesnjeni.</t>
  </si>
  <si>
    <t>SKUPAJ GRADBENA IN OBRTNIŠKA DELA ZA TRAK FF</t>
  </si>
  <si>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t>
    </r>
  </si>
  <si>
    <t>- zvočna izolirnost: Rw ≥ 30 dB, določena po SIST EN ISO 10140-2,</t>
  </si>
  <si>
    <t>D.</t>
  </si>
  <si>
    <t>E.</t>
  </si>
  <si>
    <t>TRAK AZ</t>
  </si>
  <si>
    <r>
      <t>SKLOP 1 - Zunanje stavbno pohištvo s posameznimi elementi velikosti do 3 m</t>
    </r>
    <r>
      <rPr>
        <b/>
        <vertAlign val="superscript"/>
        <sz val="9"/>
        <rFont val="Arial Narrow"/>
        <family val="2"/>
        <charset val="238"/>
      </rPr>
      <t>2</t>
    </r>
  </si>
  <si>
    <t>ALU vrata V12, dim. 1,00 m x 2,00 m</t>
  </si>
  <si>
    <t>ALU okno, O9, dim. 0,80 m x 0,80 m</t>
  </si>
  <si>
    <t>ALU okno, O15, dim. 1,41 m x 0,80 m</t>
  </si>
  <si>
    <t>ALU okno, O32, dim. 0,97 m x 0,80 m</t>
  </si>
  <si>
    <t>ALU okno, O38, dim. 0,97 m x 1,51 m</t>
  </si>
  <si>
    <t>ALU okno, O39, dim. 1,29 m x 1,51 m</t>
  </si>
  <si>
    <t>ALU okno, O40, dim. 1,41 m x 1,51 m</t>
  </si>
  <si>
    <t>ALU okno nepravilnih oblik, O52, max dim. 1,0 m x 2,0 m</t>
  </si>
  <si>
    <t>ALU okno, O59, dim. 1,56 m x 0,40 m</t>
  </si>
  <si>
    <t>SKLOP 1 - Zunanje stavbno pohištvo iz sledečih elementov</t>
  </si>
  <si>
    <t>7.</t>
  </si>
  <si>
    <t>8.</t>
  </si>
  <si>
    <t>9.</t>
  </si>
  <si>
    <t>10.</t>
  </si>
  <si>
    <t>11.</t>
  </si>
  <si>
    <t>12.</t>
  </si>
  <si>
    <t>13.</t>
  </si>
  <si>
    <t>14.</t>
  </si>
  <si>
    <t>15.</t>
  </si>
  <si>
    <t>16.</t>
  </si>
  <si>
    <t>17.</t>
  </si>
  <si>
    <t>18.</t>
  </si>
  <si>
    <t>19.</t>
  </si>
  <si>
    <t>O9, krilno okno z zasteklitvijo,  dim. 0,80 m x 0,80 m</t>
  </si>
  <si>
    <t>O15, fiksno okno z zasteklitvijo, dim. 1,41 m x 0,80 m</t>
  </si>
  <si>
    <t>O32, krilno okno z zasteklitvijo, dim. 0,97 m x 0,80 m</t>
  </si>
  <si>
    <t>O38, krilno okno z zasteklitvijo, dim. 0,97 m x 1,51 m</t>
  </si>
  <si>
    <t>O40, fiksno okno z zasteklitvijo, dim. 1,41 m x 1,51 m</t>
  </si>
  <si>
    <t>O52, fiksno okno z zasteklitvijo, nepravilnih oblik, max dim. 1,0 m x 2,0 m</t>
  </si>
  <si>
    <t>O59, fiksno okno z zasteklitvijo, dim. 1,56 m x 0,40 m</t>
  </si>
  <si>
    <t>SKLOP 1 - ALU zunanje žaluzije, z nadometno masko in z ročico (monokomando)</t>
  </si>
  <si>
    <t>O39, fiksno okno z zasteklitvijo, dim. 1,29 m x 1,51 m</t>
  </si>
  <si>
    <r>
      <rPr>
        <b/>
        <sz val="9"/>
        <rFont val="Arial Narrow"/>
        <family val="2"/>
        <charset val="238"/>
      </rPr>
      <t>Izdelava, dobava in montaža zunanjih odkapnih tipskih okenskih polic iz eloksirane ALU pločevine deb. 2 mm</t>
    </r>
    <r>
      <rPr>
        <sz val="9"/>
        <rFont val="Arial Narrow"/>
        <family val="2"/>
        <charset val="238"/>
      </rPr>
      <t>, pritrjena na spodnji profil okna, širina police do 10 cm (širino prilagoditi glede na stanje na licu mesta), z odkapnim robom 20 mm (FBS 420)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OPOMBA: Vključno z vgradnjo protidonečega traku in naklonsko toplotno izolacijo iz XPS debeine do 3 cm na spodnji strani police.</t>
    </r>
  </si>
  <si>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</si>
  <si>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Dobava in vgradnja kleparsko izdelane ALU zaključne pločevine na špaletah betonske fasade, po vzoru obstoječe.</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</si>
  <si>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oz. do vogala špalete, da se poenoti izgled.</t>
    </r>
  </si>
  <si>
    <t>TRAK TT</t>
  </si>
  <si>
    <r>
      <t>SKLOP 1 -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</si>
  <si>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t>ALU vrata, V10, dim. 1,27 m x 2,02 m</t>
  </si>
  <si>
    <t>ALU vrata, V11, dim. 1,27 m x 3,00 m</t>
  </si>
  <si>
    <t>ALU okno, O1.1, dim. 1,54 m x 1,61 m</t>
  </si>
  <si>
    <t>ALU okno, O5, dim. 1,43 m x 1,61 m</t>
  </si>
  <si>
    <t>ALU okno, O63-p, dim. 0,35 m x 1,61 m</t>
  </si>
  <si>
    <t>ALU okno, O64-p, dim. 0,35 m x 0,80 m</t>
  </si>
  <si>
    <t>ALU okno, O26, dim. 0,85 m x 1,61 m</t>
  </si>
  <si>
    <t>ALU okno, O43, dim. 1,28 m x 1,61 m</t>
  </si>
  <si>
    <t>ALU okno, O44, dim. 1,30 m x 1,61 m</t>
  </si>
  <si>
    <t>ALU okno, O64-p, dim. 0,35 m x 0,8 m</t>
  </si>
  <si>
    <t>e.)</t>
  </si>
  <si>
    <t>f.)</t>
  </si>
  <si>
    <r>
      <t>SKLOP 5 - Zunanje stavbno pohištvo s posameznimi elementi velikosti do 3 m</t>
    </r>
    <r>
      <rPr>
        <b/>
        <vertAlign val="superscript"/>
        <sz val="9"/>
        <rFont val="Arial Narrow"/>
        <family val="2"/>
        <charset val="238"/>
      </rPr>
      <t>2</t>
    </r>
  </si>
  <si>
    <t>ALU okno, O7.1, dim. 1,45 m x 0,75 m</t>
  </si>
  <si>
    <t>ALU okno, O7.2, dim. 1,45 m x 0,75 m</t>
  </si>
  <si>
    <t>g.)</t>
  </si>
  <si>
    <r>
      <t>SKLOP 6 - Zunanje stavbno pohištvo s posameznimi elementi velikosti do 3 m</t>
    </r>
    <r>
      <rPr>
        <b/>
        <vertAlign val="superscript"/>
        <sz val="9"/>
        <rFont val="Arial Narrow"/>
        <family val="2"/>
        <charset val="238"/>
      </rPr>
      <t>2</t>
    </r>
  </si>
  <si>
    <t>V11, krilna evakuacijska vrata z obsvetlobo in nad svetlobo, dim. 1,27 m x 3,00 m</t>
  </si>
  <si>
    <t>O1.1, fiksno okno z zasteklitvijo, dim. 1,54 m x 1,61 m</t>
  </si>
  <si>
    <t>O5, krilno okno z zasteklitvijo, dim. 1,43 m x 1,61 m</t>
  </si>
  <si>
    <t>O63-p, fiksno okno s ALU panelom, dim. 0,35 m x 1,61 m</t>
  </si>
  <si>
    <t>O64-p,  fiksno okno s ALU panelom, dim. 0,35 m x 0,80 m</t>
  </si>
  <si>
    <t>O64-p, fiksno okno s ALU panelom, dim. 0,35 m x 0,8 m</t>
  </si>
  <si>
    <t>O44, krilno okno z zasteklitvijo, dim. 1,30 m x 1,61 m</t>
  </si>
  <si>
    <t>O43, krilno okno z zasteklitvijo, dim. 1,28 m x 1,61 m</t>
  </si>
  <si>
    <t>O26, krilno okno z zasteklitvijo, dim. 0,85 m x 1,61 m</t>
  </si>
  <si>
    <t>O11, fiksno okno z zasteklitvijo, dim. 1,60 m x 1,61m</t>
  </si>
  <si>
    <t>ALU okno, O11, dim. 1,60 m x 1,61m</t>
  </si>
  <si>
    <t>O7.2, fiksno okno z zasteklitvijo, dim. 1,45 m x 0,75 m</t>
  </si>
  <si>
    <t>O7.1, krilno okno z zasteklitvijo, dim. 1,45 m x 0,75 m</t>
  </si>
  <si>
    <t>SKLOP 3 - ALU zunanje žaluzije, brez maske, z elektro motornim pogonom</t>
  </si>
  <si>
    <t>SKLOP 4 - ALU zunanje žaluzije, brez maske in z ročico (monokomando)</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</si>
  <si>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20 cm (širino prilagoditi glede na stanje na licu mesta), z odkapnim robom 40 mm (FBS 40) v barvi preostale pločevine na stavbi, z vsem pritrdilnim in tesnilnim materialom (npr.: stisljivi samoraztezni tesnilni trak iz impregnirane PUR pene za izvedbo tesnih priključkov) in vso evtl podkonstrukcijo. Na zunanji strani izvesti ustrezni odkapni rob, čelne odkape ter vse zaključne letvice. Pritrditev preko sistemskega kontinuiranega tesnila za zunanje ALU police. Vgradnja in izgled police po vzoru obstoječe. Pri vratnih pragih se izvede pohodno.
OPOMBA: Vključno z vgradnjo protidonečega traku na spodnji strani police.</t>
    </r>
  </si>
  <si>
    <t xml:space="preserve">Vodoodporne ivrne plošče P5, obojestransko oplemenitena z melaminsko folijo in ABS robnimi trakovi.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20 cm. Barva in tekstura po izbiri naročnika, v ponudbeni ceni je potrebno upoštevati tudi nadstandardne barvein teksture, dekroje. </t>
  </si>
  <si>
    <t>TRAK BW</t>
  </si>
  <si>
    <t>ALU okno, O16, dim. 0,26 m x 1,61 m</t>
  </si>
  <si>
    <t>ALU okno, O3.2, dim. 1,58 m x 1,61 m</t>
  </si>
  <si>
    <t>ALU okno, O4, dim. 0,75 m x 1,61 m</t>
  </si>
  <si>
    <t>ALU okno, O62, dim. 1,58 m x 1,90 m</t>
  </si>
  <si>
    <t>ALU okno, O23, dim. 0,75 m x 0,75 m</t>
  </si>
  <si>
    <t>ALU okno, O41, dim. 1,50 m x 1,55 m</t>
  </si>
  <si>
    <t>ALU okno, O18, dim. 0,55 m x 2,00 m</t>
  </si>
  <si>
    <t>ALU okno, O30, dim. 0,91 m x 2,61 m</t>
  </si>
  <si>
    <t>ALU okno, O33, dim. 1,50 m x 2,61 m</t>
  </si>
  <si>
    <t>ALU okno, O34, dim. 1,52 m x 2,61 m</t>
  </si>
  <si>
    <t>ALU okno, O37.1, dim. 1,65 m x 2,61 m</t>
  </si>
  <si>
    <t>ALU okno, O37.2, dim. 1,65 m x 2,61 m</t>
  </si>
  <si>
    <t>ALU okno, O11-p, dim. 1,60 m x 1,61 m</t>
  </si>
  <si>
    <t>ALU okno, O48-p, dim. 1,60 m x 2,00 m</t>
  </si>
  <si>
    <t>h.)</t>
  </si>
  <si>
    <t>i.)</t>
  </si>
  <si>
    <t>j.)</t>
  </si>
  <si>
    <t>ALU okno, O1.2, dim. 1,54 m x 1,61 m</t>
  </si>
  <si>
    <t>ALU okno, O21, dim. 0,71 m x 0,71 m</t>
  </si>
  <si>
    <t>k.)</t>
  </si>
  <si>
    <t>l.)</t>
  </si>
  <si>
    <r>
      <t>SKLOP 6 -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</si>
  <si>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5 -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</si>
  <si>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4 -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</si>
  <si>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3 - Zunanje stavbno pohištvo s posameznimi elementi od 3 m</t>
    </r>
    <r>
      <rPr>
        <b/>
        <vertAlign val="superscript"/>
        <sz val="9"/>
        <rFont val="Arial Narrow"/>
        <family val="2"/>
        <charset val="238"/>
      </rPr>
      <t>2</t>
    </r>
    <r>
      <rPr>
        <b/>
        <sz val="9"/>
        <rFont val="Arial Narrow"/>
        <family val="2"/>
        <charset val="238"/>
      </rPr>
      <t xml:space="preserve"> do 6 m</t>
    </r>
    <r>
      <rPr>
        <b/>
        <vertAlign val="superscript"/>
        <sz val="9"/>
        <rFont val="Arial Narrow"/>
        <family val="2"/>
        <charset val="238"/>
      </rPr>
      <t>2</t>
    </r>
  </si>
  <si>
    <r>
      <t>SKLOP 1.1 - Zunanje stavbno pohištvo s posameznimi elementi velikosti do 3 m</t>
    </r>
    <r>
      <rPr>
        <b/>
        <vertAlign val="superscript"/>
        <sz val="9"/>
        <rFont val="Arial Narrow"/>
        <family val="2"/>
        <charset val="238"/>
      </rPr>
      <t>2</t>
    </r>
  </si>
  <si>
    <t>ALU okno, O13, dim. 1,57 m x 0,75 m</t>
  </si>
  <si>
    <t>ALU okno, O19, dim. 0,61 m x 2,61 m</t>
  </si>
  <si>
    <t>ALU okno, O24, dim. 0,44 m x 2,61 m</t>
  </si>
  <si>
    <t>ALU okno, O27, dim. 0,75 m x 2,61 m</t>
  </si>
  <si>
    <t>ALU okno, O28, dim. 0,86 m x 2,61 m</t>
  </si>
  <si>
    <t>ALU okno, O54, dim. 1,15 m x 2,50 m</t>
  </si>
  <si>
    <t>ALU vrata, V01, dim. 1,13 m x 2,50 m</t>
  </si>
  <si>
    <t>m.)</t>
  </si>
  <si>
    <t>n.)</t>
  </si>
  <si>
    <r>
      <t>SKLOP 7 - Zunanje stavbno pohištvo s posameznimi elementi velikosti do 3 m</t>
    </r>
    <r>
      <rPr>
        <b/>
        <vertAlign val="superscript"/>
        <sz val="9"/>
        <rFont val="Arial Narrow"/>
        <family val="2"/>
        <charset val="238"/>
      </rPr>
      <t>2</t>
    </r>
  </si>
  <si>
    <r>
      <t>SKLOP 7 -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</si>
  <si>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8 - Zunanje stavbno pohištvo s posameznimi elementi velikosti do 3 m</t>
    </r>
    <r>
      <rPr>
        <b/>
        <vertAlign val="superscript"/>
        <sz val="9"/>
        <rFont val="Arial Narrow"/>
        <family val="2"/>
        <charset val="238"/>
      </rPr>
      <t>2</t>
    </r>
  </si>
  <si>
    <r>
      <t>SKLOP 8 -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</si>
  <si>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O47, dim. 1,58 m x 1,61 m</t>
  </si>
  <si>
    <t>o.)</t>
  </si>
  <si>
    <t>p.)</t>
  </si>
  <si>
    <t>r.)</t>
  </si>
  <si>
    <t>s.)</t>
  </si>
  <si>
    <r>
      <t>SKLOP 9 -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</si>
  <si>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r>
      <t>SKLOP 9 - Zunanje stavbno pohištvo s posameznimi elementi velikosti do 3 m</t>
    </r>
    <r>
      <rPr>
        <b/>
        <vertAlign val="superscript"/>
        <sz val="9"/>
        <rFont val="Arial Narrow"/>
        <family val="2"/>
        <charset val="238"/>
      </rPr>
      <t>2</t>
    </r>
  </si>
  <si>
    <r>
      <t>SKLOP 10 - Zunanje stavbno pohištvo s posameznimi elementi velikosti do 3 m</t>
    </r>
    <r>
      <rPr>
        <b/>
        <vertAlign val="superscript"/>
        <sz val="9"/>
        <rFont val="Arial Narrow"/>
        <family val="2"/>
        <charset val="238"/>
      </rPr>
      <t>2</t>
    </r>
  </si>
  <si>
    <t>t.)</t>
  </si>
  <si>
    <t>u.)</t>
  </si>
  <si>
    <r>
      <t>SKLOP 10 - Zunanje stavbno pohištvo s posameznimi elementi od 3 m</t>
    </r>
    <r>
      <rPr>
        <b/>
        <vertAlign val="superscript"/>
        <sz val="9"/>
        <rFont val="Arial Narrow"/>
        <family val="2"/>
        <charset val="238"/>
      </rPr>
      <t xml:space="preserve">2 </t>
    </r>
    <r>
      <rPr>
        <b/>
        <sz val="9"/>
        <rFont val="Arial Narrow"/>
        <family val="2"/>
        <charset val="238"/>
      </rPr>
      <t>do 6 m</t>
    </r>
    <r>
      <rPr>
        <b/>
        <vertAlign val="superscript"/>
        <sz val="9"/>
        <rFont val="Arial Narrow"/>
        <family val="2"/>
        <charset val="238"/>
      </rPr>
      <t>2</t>
    </r>
  </si>
  <si>
    <t>ALU okno, O17, dim. 0,90 m x 1,56 m</t>
  </si>
  <si>
    <t>ALU okno, O31, dim. 0,93 m x 2,61 m</t>
  </si>
  <si>
    <t>ALU okno, O35, dim. 1,56 m x 2,61 m</t>
  </si>
  <si>
    <t>ALU okno, O36, dim. 1,62 m x 2,61 m</t>
  </si>
  <si>
    <t>ALU okno, O42, dim. 1,78 m x 1,56 m</t>
  </si>
  <si>
    <r>
      <t>SKLOP 11 - Zunanje stavbno pohištvo s posameznimi elementi velikosti do 3 m</t>
    </r>
    <r>
      <rPr>
        <b/>
        <vertAlign val="superscript"/>
        <sz val="9"/>
        <rFont val="Arial Narrow"/>
        <family val="2"/>
        <charset val="238"/>
      </rPr>
      <t>2</t>
    </r>
  </si>
  <si>
    <t>v.)</t>
  </si>
  <si>
    <t>O16, fiksno okno z zasteklitvijo, dim. 0,26 m x 1,61 m</t>
  </si>
  <si>
    <t>O3.2, fiksno okno z zasteklitvijo, dim. 1,58 m x 1,61 m</t>
  </si>
  <si>
    <t>O4, krilno okno z zasteklitvijo, dim. 0,75 m x 1,61 m</t>
  </si>
  <si>
    <t>O62, dvodelno okno s fiksnim delom in krilom, oba z zasteklitvijo, dim. 1,58 m x 1,90 m</t>
  </si>
  <si>
    <t>O13, krilno okno z zasteklitvijo, dim. 1,57 m x 0,75 m</t>
  </si>
  <si>
    <t>O23, krilno okno z zasteklitvijo, dim. 0,75 m x 0,75 m</t>
  </si>
  <si>
    <t>O41, krilno okno z zasteklitvijo, dim. 1,50 m x 1,55 m</t>
  </si>
  <si>
    <t>SKLOP 1.1 - Zunanje stavbno pohištvo iz sledečih elementov</t>
  </si>
  <si>
    <t>O12, dvodelno okno s fiksnim delom in krilom, oba z zasteklitvijo, dim. 1,57 m x 2,00 m</t>
  </si>
  <si>
    <t>O18, fiksno okno z zasteklitvijo, dim. 0,55 m x 2,00 m</t>
  </si>
  <si>
    <t>O2.1, krilno okno z zasteklitvijo, dim. 1,55 m x 1,61 m</t>
  </si>
  <si>
    <t>O3.1, krilno okno z zasteklitvijo, dim. 1,58 m x 1,61 m</t>
  </si>
  <si>
    <t>O30, fiksno okno z zasteklitvijo, dim. 0,91 m x 2,61 m</t>
  </si>
  <si>
    <t>O33, fiksno dvodelno okno z zasteklitvijo, dim. 1,50 m x 2,61 m</t>
  </si>
  <si>
    <t>O34, dvodelno okno s fiksnim delom in krilom, oba z zasteklitvijo, dim. 1,52 m x 2,61 m</t>
  </si>
  <si>
    <t>O37.1, fiksno okno z zasteklitvijo, dim. 1,65 m x 2,61 m</t>
  </si>
  <si>
    <t>O37.2, dim. fiksno okno z zasteklitvijo, 1,65 m x 2,61 m</t>
  </si>
  <si>
    <t>O48-p, fiksno okno s ALU panelom, dim. 1,60 m x 2,00 m</t>
  </si>
  <si>
    <t>O11-p, fiksno okno s ALU panelom, dim. 1,60 m x 1,61 m</t>
  </si>
  <si>
    <t>O10, fiksno okno z zasteklitvijo, dim. 1,96 m x 2,00 m</t>
  </si>
  <si>
    <t>SKLOP 5 - Zunanje stavbno pohištvo iz sledečih elementov</t>
  </si>
  <si>
    <t>SKLOP 6 - Zunanje stavbno pohištvo iz sledečih elementov</t>
  </si>
  <si>
    <t>SKLOP 7 - Zunanje stavbno pohištvo iz sledečih elementov</t>
  </si>
  <si>
    <t>SKLOP 8 - Zunanje stavbno pohištvo iz sledečih elementov</t>
  </si>
  <si>
    <t>SKLOP 9 - Zunanje stavbno pohištvo iz sledečih elementov</t>
  </si>
  <si>
    <t>SKLOP 11 - Zunanje stavbno pohištvo iz sledečih elementov</t>
  </si>
  <si>
    <t>O1.2, krilno okno z zasteklitvijo, dim. 1,54 m x 1,61 m</t>
  </si>
  <si>
    <t>O21, krilno okno z zasteklitvijo, dim. 0,71 m x 0,71 m</t>
  </si>
  <si>
    <t>ALU vrata, V02, dim. 1,00 m x 2,50 m</t>
  </si>
  <si>
    <t>V02, vrata s krilom, dim. 1,00 m x 2,50 m</t>
  </si>
  <si>
    <t>V01, vrata s krilom, dim. 1,13 m x 2,50 m</t>
  </si>
  <si>
    <t>O54, fiksno okno z zasteklitvijo, dim. 1,15 m x 2,50 m</t>
  </si>
  <si>
    <t>O28, fiksno okno z zasteklitvijo, dim. 0,86 m x 2,61 m</t>
  </si>
  <si>
    <t>O27, fiksno okno z zasteklitvijo, dim. 0,75 m x 2,61 m</t>
  </si>
  <si>
    <t>O24, krilno okno z zasteklitvijo, dim. 0,44 m x 2,61 m</t>
  </si>
  <si>
    <t>O19, fiksno okno z zasteklitvijo, dim. 0,61 m x 2,61 m</t>
  </si>
  <si>
    <t>O31, dvodelno okno s fiksnim delom in krilom, oba z zasteklitvijo, dim. 0,93 m x 2,61 m</t>
  </si>
  <si>
    <t>O17, krilno okno z zasteklitvijo, dim. 0,90 m x 1,56 m</t>
  </si>
  <si>
    <t>O42, krilno okno z zasteklitvijo, dim. 1,78 m x 1,56 m</t>
  </si>
  <si>
    <t>O35, dvodelno okno s fiksnim delom in krilom, oba z zasteklitvijo, dim. 1,56 m x 2,61 m</t>
  </si>
  <si>
    <t>O36, dvodelno okno s fiksnim delom in krilom, oba z zasteklitvijo, dim. 1,62 m x 2,61 m</t>
  </si>
  <si>
    <t>SKLOP 1 - ALU zunanje žaluzije, brez maske in z ročico (monokomando)</t>
  </si>
  <si>
    <t>O67, krilno okno z zasteklitvijo, dim. 1,75 m x 1,61 m</t>
  </si>
  <si>
    <t>ALU okno, O67, dim. 1,75 m x 1,61 m</t>
  </si>
  <si>
    <t>O75-p, fiksno okno s ALU panelom, dim. 0,26 m x 2,61 m</t>
  </si>
  <si>
    <t>ALU okno, O75-p, dim. 0,26 m x 2,61 m</t>
  </si>
  <si>
    <t>SKLOP 2 - ALU zunanje žaluzije, brez maske in z elektro motornim pogonom</t>
  </si>
  <si>
    <t>SKLOP 3 - ALU zunanje žaluzije, brez maske in z elektro motornim pogonom</t>
  </si>
  <si>
    <t>SKLOP 4 - ALU zunanje žaluzije, brez maske in z elektro motornim pogonom</t>
  </si>
  <si>
    <t>SKLOP 5 - ALU zunanje žaluzije, brez maske in z elektro motornim pogonom</t>
  </si>
  <si>
    <t>SKLOP 6 - ALU zunanje žaluzije, brez maske in z elektro motornim pogonom</t>
  </si>
  <si>
    <t>SKLOP 6 - ALU zunanje žaluzije, brez maske in z ročico (monokomando)</t>
  </si>
  <si>
    <t>SKLOP 7 - ALU zunanje žaluzije, brez maske in z elektro motornim pogonom</t>
  </si>
  <si>
    <t>SKLOP 8 - ALU zunanje žaluzije, brez maske in z elektro motornim pogonom</t>
  </si>
  <si>
    <t>SKLOP 9 - ALU zunanje žaluzije, brez maske in z elektro motornim pogonom</t>
  </si>
  <si>
    <t>SKLOP 10 - ALU zunanje žaluzije, brez maske in z ročico (monokomando)</t>
  </si>
  <si>
    <t>SKLOP 10 - ALU zunanje žaluzije, brez maske in z elektro motornim pogonom</t>
  </si>
  <si>
    <t>O27, krilno okno z zasteklitvijo, dim. 0,75 m x 2,61 m</t>
  </si>
  <si>
    <t>PZI dokumentacija - za vse trakte</t>
  </si>
  <si>
    <t>PID in zaključna dokumentacija - za vse trakte</t>
  </si>
  <si>
    <t>Termografski pregled za vse trakte</t>
  </si>
  <si>
    <t>O65-p, fiksno okno s ALU panelom, dim 0,75 m x 1,61 m.</t>
  </si>
  <si>
    <t>ALU okno, O65-p</t>
  </si>
  <si>
    <t>ALU okno, O2.1</t>
  </si>
  <si>
    <t>ALU okno, O66, dim fi 80</t>
  </si>
  <si>
    <t>ALU okno, O70, dim. 1,78 m x 0,40 m</t>
  </si>
  <si>
    <t>ALU okno, O69, dim. 1,00 m x 0,40 m</t>
  </si>
  <si>
    <t>ALU okno, O60, dim. 1,00 m x 0,40 m</t>
  </si>
  <si>
    <t>ALU okno, O58, dim. 1,00 m x 0,40 m</t>
  </si>
  <si>
    <t>ALU okno, O57, dim. 0,70 m x 0,40 m</t>
  </si>
  <si>
    <t>ALU okno, O56, dim. 0,85 m x 0,40 m</t>
  </si>
  <si>
    <t>ALU okno, O55-p, dim. 0,97 m x 0,40 m</t>
  </si>
  <si>
    <t>ALU okno, O71, dim. 1,06 m x 0,78 m</t>
  </si>
  <si>
    <t>Fiksni ALU panel brez okenskega okvirja, O66, dim. premera 80 cm</t>
  </si>
  <si>
    <t>O55-p, fiksno okno s ALU panelom, dim. 1,00 m x 0,40 m</t>
  </si>
  <si>
    <t>O71, krilno okno z zasteklitvijo in obsvetlobo, dim. 1,06 m x 0,78 m</t>
  </si>
  <si>
    <t>O70, fiksno okno z zasteklitvijo, dim. 1,78 m x 0,40 m</t>
  </si>
  <si>
    <t>O69, fiksno okno z zasteklitvijo, dim. 1,00 m x 0,40 m</t>
  </si>
  <si>
    <t>O61-p, fiksno okno s ALU panelom, dim. 4,00 m x 0,40 m</t>
  </si>
  <si>
    <t>ALU okno, O61-p, dim. 4,00 m x 0,40 m</t>
  </si>
  <si>
    <t>O60, fiksno okno s ALU panelom, dim. 1,00 m x 0,40 m</t>
  </si>
  <si>
    <t>O57, fiksno okno z zasteklitvijo, dim. 0,70 m x 0,40 m</t>
  </si>
  <si>
    <t>ALU okno, O73-p, dim. 0,26 m x 0,80 m</t>
  </si>
  <si>
    <t>ALU okno, O72-p, dim. 0,26 m x 1,61 m</t>
  </si>
  <si>
    <t>O64-p, fiksno okno s ALU panelom, dim. 0,35 m x 0,80 m</t>
  </si>
  <si>
    <t>O6.1-p, fiksno okno s ALU panelom, dim. 1,42 m x 0,80 m</t>
  </si>
  <si>
    <t>O72-p, fiksno okno s ALU panelom, dim. 0,26 m x 1,61 m</t>
  </si>
  <si>
    <t>O73-p, fiksno okno s ALU panelom, dim. 0,26 m x 0,80 m</t>
  </si>
  <si>
    <t>- Ud ≤ 1,1 W/m2K, določena po SIST EN ISO 10077,</t>
  </si>
  <si>
    <r>
      <t xml:space="preserve">Dobava in vgradnja mineralne toplotne izolacije v debelini do 10 cm, med ALU paneli in AB stebri. </t>
    </r>
    <r>
      <rPr>
        <sz val="9"/>
        <rFont val="Arial Narrow"/>
        <family val="2"/>
        <charset val="238"/>
      </rPr>
      <t>Vključno s vgradnjo zaključnih letev, podkonstrukcijo, pritrdilnim in tesnilnim materialom.</t>
    </r>
    <r>
      <rPr>
        <b/>
        <sz val="9"/>
        <rFont val="Arial Narrow"/>
        <family val="2"/>
        <charset val="238"/>
      </rPr>
      <t xml:space="preserve"> </t>
    </r>
    <r>
      <rPr>
        <sz val="9"/>
        <rFont val="Arial Narrow"/>
        <family val="2"/>
        <charset val="238"/>
      </rPr>
      <t>Toplotna izolacija se vgrajuje po vgradnji novega stavbnega pohištva. Vmesni prostor se ustrezno zapolni z minerlano zvočno izolacijo, kot npr.: AKUSTIK ROLL ali enakovredno, ki zagotavlja zelo dobro zvočno zaščito.</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</si>
  <si>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30 cm vertikalno oz. od vogala špalete, da se poenoti izgled.</t>
    </r>
  </si>
  <si>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20 cm in do 15 cm vertikalno oz. od vogala špalete, da se poenoti izgled.</t>
    </r>
  </si>
  <si>
    <t>O73-p,  fiksno okno s ALU panelom, dim. 0,26 m x 0,80 m</t>
  </si>
  <si>
    <t>Rušenje tlaka, zaradi vgradnje novega stavbnega pohištva.</t>
  </si>
  <si>
    <t>A.II.</t>
  </si>
  <si>
    <t>ZIDARSKA DELA</t>
  </si>
  <si>
    <t>ALU okno, O74, dim. 1,30 m x 1,30 m</t>
  </si>
  <si>
    <t xml:space="preserve">Stroške premikov pohištvene opreme in zaščito le-te. Premik opreme in sodelovanje z uporabniki bo koordiniral predstavnik naročnika. Izvajalec mora zagotoviti pazljivo demontažo sestavljenih delov, premik na mesto, da se omogoči vgradnja stavbnega pohištva in ponovna posatvitev opreme na prvotno mesto. Odklop elektro naprav zagotovi naročnik oz. njihova služba. </t>
  </si>
  <si>
    <t>E38</t>
  </si>
  <si>
    <t>E39</t>
  </si>
  <si>
    <t>ALU okno, O4e</t>
  </si>
  <si>
    <t>ALU okno, O2.1e</t>
  </si>
  <si>
    <t>ALU okno, O3.2e</t>
  </si>
  <si>
    <r>
      <t>SKLOP 2 - Rušenje predelnih sten med prostori v stiku z zunanjim stavbnim pohištvom. Ocenjena površina po IDZ za predelne ločilne elemente znaša okoli 11 m</t>
    </r>
    <r>
      <rPr>
        <b/>
        <vertAlign val="superscript"/>
        <sz val="9"/>
        <rFont val="Arial Narrow"/>
        <family val="2"/>
        <charset val="238"/>
      </rPr>
      <t>2</t>
    </r>
    <r>
      <rPr>
        <b/>
        <sz val="9"/>
        <rFont val="Arial Narrow"/>
        <family val="2"/>
        <charset val="238"/>
      </rPr>
      <t>.</t>
    </r>
  </si>
  <si>
    <r>
      <rPr>
        <b/>
        <sz val="9"/>
        <rFont val="Arial Narrow"/>
        <family val="2"/>
        <charset val="238"/>
      </rPr>
      <t xml:space="preserve">Sistemi: </t>
    </r>
    <r>
      <rPr>
        <sz val="9"/>
        <rFont val="Arial Narrow"/>
        <family val="2"/>
        <charset val="238"/>
      </rPr>
      <t>Vgrajujejo se okenski in vratni sistemi priznanih prizvajalcev. Izvajalec lahko predlaga in predvidi tudi drugo rešitev, vendar jo mora pred vgradnjo potrditi nadzorni inženir ali naročnik.</t>
    </r>
  </si>
  <si>
    <r>
      <rPr>
        <b/>
        <sz val="9"/>
        <rFont val="Arial Narrow"/>
        <family val="2"/>
        <charset val="238"/>
      </rPr>
      <t>Vgradnja:</t>
    </r>
    <r>
      <rPr>
        <sz val="9"/>
        <rFont val="Arial Narrow"/>
        <family val="2"/>
        <charset val="238"/>
      </rPr>
      <t xml:space="preserve"> V skladu s smernicami RAL za vgradnjo stavbnega pohištva, nivo kvaliete vgradnje je določen v IDZ. in v preostalih zahtevah naročnika.</t>
    </r>
  </si>
  <si>
    <t>O2.1e, krilno okno z zasteklitvijo, dim. 1,55 m x 1,61 m.</t>
  </si>
  <si>
    <t>O4e, krilno okno z zasteklitvijo, dim. 0,75 x 1,61 m.</t>
  </si>
  <si>
    <t>O3.2e, fiksno okno z zasteklitvijo, dim. 1,58 m x 1,61 m.</t>
  </si>
  <si>
    <t>V06, Vrata s krilom in steklenim polnilom, dim. 1,0 m x 3,0 m.</t>
  </si>
  <si>
    <r>
      <rPr>
        <b/>
        <sz val="9"/>
        <rFont val="Arial Narrow"/>
        <family val="2"/>
        <charset val="238"/>
      </rPr>
      <t>Izdelava, dobava in montaža zunanjih odkapnih okenskih polic iz eloksirane ALU pločevine deb. 2 mm</t>
    </r>
    <r>
      <rPr>
        <sz val="9"/>
        <rFont val="Arial Narrow"/>
        <family val="2"/>
        <charset val="238"/>
      </rPr>
      <t>, pritrjena na spodnji profil okna, širina police do 30 cm (širino prilagoditi glede na stanje na licu mesta), z odkapnim robom 40 mm (FBS 40) v barvi preostale pločevine na stavbi, z vsem pritrdilnim in tesnilnim materialom (npr.: stisljivi samoraztezni tesnilni trak iz impregnirane PUR pene za izvedbo tesnih priključkov), protidoneči trak in vso evtl podkonstrukcijo. Na zunanji strani izvesti ustrezni odkapni rob, čelne odkape ter vse zaključne letvice. Pritrditev preko sistemskega kontinuiranega tesnila za zunanje ALU police. Vgradnja in izgled police po vzoru obstoječe. Pri vratnih pragih se izvede pohodno polico z ustrezno podkonstrukcijo.
OPOMBA: Vključno z vgradnjo protidonečega traku na spodnji strani police.</t>
    </r>
  </si>
  <si>
    <t>SKLOP 3 - ALU špaletna obloga, deb. 1 mm, v skladu z detajlom vgradnje. Ocenjena količina špalet oz. seštevek vseh višin oken z zunanjo špaletno ALU oblogo znaša okoli 47 m1.</t>
  </si>
  <si>
    <t>SKLOP 2 - ALU špaletna obloga, deb. 1 mm, v skladu z detajlom vgradnje. Ocenjena količina špalet oz. seštevek vseh višin oken z zunanjo špaletno ALU oblogo znaša okoli 20 m1.</t>
  </si>
  <si>
    <t>SKLOP 2 - ALU tipska eloksirana polica, deb. 2 mm. Ocenjena količina polic na podalgi IDZ oz. seštevek vseh širin oken z zunanjo polico znaša okoli 58 m1.</t>
  </si>
  <si>
    <t>SKLOP 3 - ALU tipska eloksirana polica, deb. 2 mm in naklonska toplotna izolacija iz XPS pod polico v debelini do 5 cm. Ocenjena količina polic na podalgi IDZ oz. seštevek vseh širin oken z zunanjo polico znaša okoli 58 m1.</t>
  </si>
  <si>
    <t>SKLOP 4 - ALU tipska eloksirana polica, deb. 2 mm. Ocenjena količina polic na podalgi IDZ oz. seštevek vseh širin oken z zunanjo polico znaša okoli 2 m1.</t>
  </si>
  <si>
    <r>
      <rPr>
        <b/>
        <sz val="9"/>
        <rFont val="Arial Narrow"/>
        <family val="2"/>
        <charset val="238"/>
      </rPr>
      <t xml:space="preserve">Popravilo oz. dobava in vgradnja MK oblog na notranjih špaletah stavbnega pohištva skupaj s podkonstrukcijo in toplotno izolacijo. </t>
    </r>
    <r>
      <rPr>
        <sz val="9"/>
        <rFont val="Arial Narrow"/>
        <family val="2"/>
        <charset val="238"/>
      </rPr>
      <t>Sestava obloge iz 1x12,5mm plošča + parna zapora + podkonstrukcija + mineralna ali EPS toplotna izolacija, v debelini do 8 cm (polna zapolnjenost špalete z izolacijo) + PU izolativna pena pri nedostopnih mestih. Pri izvedbi del je potrebno upoštevati vsa navodila proizvajalca ter vgrajevati ves deklarirani pritrdilni, tesnilni material ter ustrezne vogalnike. Plošče je potrebno ustrezno bandažirati ter pripraviti v kvaliteti C3 za slikopleskarska dela. Oblaganje špalet do globine 30 cm in do 15 cm vertikalno oz. do vogala špalete, da se poenoti izgled.</t>
    </r>
  </si>
  <si>
    <r>
      <rPr>
        <b/>
        <sz val="9"/>
        <rFont val="Arial Narrow"/>
        <family val="2"/>
        <charset val="238"/>
      </rPr>
      <t>Dobava in vgradnja sistemske mavčnokartonske predelne stene</t>
    </r>
    <r>
      <rPr>
        <sz val="9"/>
        <rFont val="Arial Narrow"/>
        <family val="2"/>
        <charset val="238"/>
      </rPr>
      <t xml:space="preserv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</si>
  <si>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r>
      <t>SKLOP 2 - Izdelava predelne stene iz sistemskih MK plošč. Ocenjena količina na podlagi IDZ oz. površina novih predelnih sten je okoli 20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</si>
  <si>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68 m</t>
    </r>
    <r>
      <rPr>
        <vertAlign val="superscript"/>
        <sz val="9"/>
        <rFont val="Arial Narrow"/>
        <family val="2"/>
        <charset val="238"/>
      </rPr>
      <t>2</t>
    </r>
    <r>
      <rPr>
        <sz val="9"/>
        <rFont val="Arial Narrow"/>
        <family val="2"/>
        <charset val="238"/>
      </rPr>
      <t>.</t>
    </r>
  </si>
  <si>
    <t>SKLOP 2 - Dobava in vgradnja notranjih lesenih polic širine do 50 cm.
Ocenjena količina po IDZ oz. seštevek širin oken z notranjimi policami znaša okoli 55 m1.</t>
  </si>
  <si>
    <t>Vodoodporne ivrne plošče P5, obojestransko oplemenitena z melaminsko folijo in ABS robnimi trakovi debeline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50 cm. Barva in tekstura po izbiri naročnika, v ponudbeni ceni je potrebno upoštevati tudi nadstandardne barvein teksture, dekroje. Pri vratnih pragih je potrebno police izvesti pohodne, z ustrezno obdelavo podlage in izdelavo morebitne podkonstrukcije.</t>
  </si>
  <si>
    <t>SKLOP 3 - Dobava in vgradnja notranjih lesenih polic širine do 20 cm. 
Ocenjena količina po IDZ oz. seštevek širin oken z notranjimi policami znaša okoli 23 m1.</t>
  </si>
  <si>
    <t>SKLOP 4 - Dobava in vgradnja notranjih lesenih polic širine do 20 cm. 
Ocenjena količina po IDZ oz. seštevek širin oken z notranjimi policami znaša okoli do 1 m1.</t>
  </si>
  <si>
    <r>
      <t>SKLOP 2 - Slikopleskarska obdelava zidnih in MK površin. 
Ocenjena količina po IDZ oz. površina špalet in obstoječih površin, ki se slikopleskarskarsko obdelajo znaša okoli 126 m</t>
    </r>
    <r>
      <rPr>
        <vertAlign val="superscript"/>
        <sz val="9"/>
        <rFont val="Arial Narrow"/>
        <family val="2"/>
        <charset val="238"/>
      </rPr>
      <t>2</t>
    </r>
    <r>
      <rPr>
        <sz val="9"/>
        <rFont val="Arial Narrow"/>
        <family val="2"/>
        <charset val="238"/>
      </rPr>
      <t>.</t>
    </r>
  </si>
  <si>
    <t>V ceni upoštevati rezanje, rušenje, odnos ter odvoz na deponijo. V ceni upoštevati rušenje obstoječe pregradne stene obdelane z lesom ali MK ploščami ali s steklom ali opeko ali betonom, kompletno s podkonstrukcijo in ostalim materialom. Rušenje v širini potrebni za vgradnjo nove zasteklitve, vsaj do roba police oz. maksimalno do 1 metra od notranje linije novega zunanjega stavbnega pohištva.</t>
  </si>
  <si>
    <r>
      <t>SKLOP 1 - Rušenje predelnih sten med prostori v stiku z zunanjim stavbnim pohištvom. Ocenjena površina po IDZ za predelne ločilne elemente znaša okoli 7,5 m</t>
    </r>
    <r>
      <rPr>
        <vertAlign val="superscript"/>
        <sz val="9"/>
        <rFont val="Arial Narrow"/>
        <family val="2"/>
        <charset val="238"/>
      </rPr>
      <t>2</t>
    </r>
    <r>
      <rPr>
        <sz val="9"/>
        <rFont val="Arial Narrow"/>
        <family val="2"/>
        <charset val="238"/>
      </rPr>
      <t>.</t>
    </r>
  </si>
  <si>
    <r>
      <t>SKLOP 1 - ALU tipska eloksirana polica, deb. 2 mm. Ocenjena količina polic na podalgi IDZ oz. seštevek vseh širin oken z zunanjo polico znaša okoli 81 m</t>
    </r>
    <r>
      <rPr>
        <vertAlign val="superscript"/>
        <sz val="9"/>
        <rFont val="Arial Narrow"/>
        <family val="2"/>
        <charset val="238"/>
      </rPr>
      <t>1</t>
    </r>
    <r>
      <rPr>
        <sz val="9"/>
        <rFont val="Arial Narrow"/>
        <family val="2"/>
        <charset val="238"/>
      </rPr>
      <t>.</t>
    </r>
  </si>
  <si>
    <r>
      <t>SKLOP 1 - Izdelava predelne stene iz sistemskih MK plošč. Ocenjena količina na podlagi IDZ oz. površina novih predelnih sten je okoli 7,5m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</si>
  <si>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13 m</t>
    </r>
    <r>
      <rPr>
        <vertAlign val="superscript"/>
        <sz val="9"/>
        <rFont val="Arial Narrow"/>
        <family val="2"/>
        <charset val="238"/>
      </rPr>
      <t>2</t>
    </r>
    <r>
      <rPr>
        <sz val="9"/>
        <rFont val="Arial Narrow"/>
        <family val="2"/>
        <charset val="238"/>
      </rPr>
      <t>.</t>
    </r>
  </si>
  <si>
    <t xml:space="preserve">Vodoodporne ivrne plošče P5, obojestransko oplemenitena z melaminsko folijo in ABS robnimi trakovi v debelini 3 mm. Vključno s potrebno podkonstrukcijo, vgradnjo toplotne izolacije iz mineralne volne v debelini do 3 cm, paronepropustno folijo in zapolnitvijo nedostopnih mest s PU izolativno peno, pritrdili, tesnjenjem in silikoniziranjem stikov ter obdelavo vseh stikov.
OPOMBA: Dela mora izvajati za to usposobljen delavec, ki ima znanje iz obdelave lesenih stavbnih elemetov, kot npr. mizar. Vodoodporne ivrne plošče debeline 25 mm in širine do 15 cm. Barva in tekstura po izbiri naročnika, v ponudbeni ceni je potrebno upoštevati tudi nadstandardne barvein teksture, dekroje. </t>
  </si>
  <si>
    <r>
      <t>SKLOP 2 - Dobava in vgradnja notranjih lesenih polic širine do 30 cm. Ocenjena količina po IDZ oz. seštevek širin oken z notranjimi policami znaša okoli do 81 m</t>
    </r>
    <r>
      <rPr>
        <vertAlign val="superscript"/>
        <sz val="9"/>
        <rFont val="Arial Narrow"/>
        <family val="2"/>
        <charset val="238"/>
      </rPr>
      <t>1</t>
    </r>
    <r>
      <rPr>
        <sz val="9"/>
        <rFont val="Arial Narrow"/>
        <family val="2"/>
        <charset val="238"/>
      </rPr>
      <t>.</t>
    </r>
  </si>
  <si>
    <r>
      <t>SKLOP 1 -Slikopleskarska obdelava novih zidnih in MK površin. 
Ocenjena količina po IDZ  oz. površina špalet in obstoječih površin, ki se slikopleskarskarsko obdelajo znaša okol 30 m</t>
    </r>
    <r>
      <rPr>
        <vertAlign val="superscript"/>
        <sz val="9"/>
        <rFont val="Arial Narrow"/>
        <family val="2"/>
        <charset val="238"/>
      </rPr>
      <t>2</t>
    </r>
    <r>
      <rPr>
        <sz val="9"/>
        <rFont val="Arial Narrow"/>
        <family val="2"/>
        <charset val="238"/>
      </rPr>
      <t>.</t>
    </r>
  </si>
  <si>
    <t>Z določbo "ključ v roke" se izvajalec zavezuje, da bo izvedel skupaj vsa dela, ki so potrebna za izvedbo in uporabo predmeta naročila. V tem primeru vsebuje dogovorjena ponudbena cena tudi vrednost vseh nepredvidenih in preseženih del, ki jih je potrebno izvesti, da se zagotovi ustrezno funkcionalnost, izgled in uporabo prostora ter vgrajenih produktov po zamenjavi zunanjega stavbnega pohištva in elementov, ki so predmet pogdbe.</t>
  </si>
  <si>
    <t>Pri nekaterih posameznih postavkah so zgolj informativno podane ocenjene količne, ki so bile pridobljene na podlagi izdelane IDZ dokumentacije. Za izdelavo ponudbe si mora dajanske količine izvajalec določiti sam in te upoštevati v ponudbeni ceni. Mere navedene v dokumentaciji so okvirne. Izvajalec je odgovoren za pravilnost dimenzij in količin na podlagi katerih bo podal ponudbo in izvedel pogodbeno dogovorjena dela.</t>
  </si>
  <si>
    <t>ALU okno, O6.2e, dim. 1,42 m x 0,80 m</t>
  </si>
  <si>
    <t>ALU okno, O14e, dim. 1,55 m x 0,80 m</t>
  </si>
  <si>
    <t>ALU okno, O6.1-p, dim. 1,42 m x 0,80 m</t>
  </si>
  <si>
    <t>ALU okno, O6.3e, dim. 1,28 m x 0,80 m</t>
  </si>
  <si>
    <t>SKLOP 2 - Rušenje predelnih sten med prostori v stiku z zunanjim stavbnim pohištvom. Ocenjena površina po IDZ za predelne ločilne elemente znaša okoli 51,6 m2.</t>
  </si>
  <si>
    <t>O6.2e, krilno okno z zasteklitvijo, dim. 1,42 m x 0,80 m</t>
  </si>
  <si>
    <t>O14e, fiksno okno z zasteklitvijo, dim. 1,55 m x 0,80 m</t>
  </si>
  <si>
    <t>O6.3e, krilno okno z zasteklitvijo, dim. 1,28 m x 0,80 m</t>
  </si>
  <si>
    <t>O1.2, fiksno okno z zasteklitvijo, dim. 1,54 m x 1,61 m</t>
  </si>
  <si>
    <t>SKLOP 5 - ALU zunanje žaluzije, brez maske, z elektro motornim pogonom</t>
  </si>
  <si>
    <t>SKLOP 6 - ALU zunanje žaluzije, brez maske, z elektro motornim pogonom</t>
  </si>
  <si>
    <t>SKLOP 4 - ALU zunanje žaluzije, brez maske, z elektro motornim pogonom</t>
  </si>
  <si>
    <r>
      <t>SKLOP 1 - ALU tipska eloksirana polica, deb. 2 mm. Ocenjena količina polic na podalgi IDZ oz. seštevek vseh širin oken z zunanjo polico znaša okoli 5,10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</si>
  <si>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89,6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</si>
  <si>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80,4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</si>
  <si>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98,5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</si>
  <si>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26,1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</si>
  <si>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5,8 m</t>
    </r>
    <r>
      <rPr>
        <vertAlign val="superscript"/>
        <sz val="9"/>
        <rFont val="Arial Narrow"/>
        <family val="2"/>
        <charset val="238"/>
      </rPr>
      <t>1</t>
    </r>
    <r>
      <rPr>
        <sz val="9"/>
        <rFont val="Arial Narrow"/>
        <family val="2"/>
        <charset val="238"/>
      </rPr>
      <t>.</t>
    </r>
  </si>
  <si>
    <r>
      <t>Izdelava, dobava in montaža sestavljenega ALU zunanjega stavbnega pohištva,</t>
    </r>
    <r>
      <rPr>
        <sz val="9"/>
        <rFont val="Arial Narrow"/>
        <family val="2"/>
        <charset val="238"/>
      </rPr>
      <t xml:space="preserve"> skupaj z vsemi potrebnimi podkonstukcijami, pritrdilnim in tesnilnim materialom, oblogami in zaključnimi elementi, da se zagotovi tdrna vgradnja, funkcionalnost in primerni izgled. </t>
    </r>
  </si>
  <si>
    <r>
      <rPr>
        <b/>
        <sz val="9"/>
        <rFont val="Arial Narrow"/>
        <family val="2"/>
        <charset val="238"/>
      </rPr>
      <t xml:space="preserve">Dobava in vgradnja sistemske mavčnokartonske predelne stene </t>
    </r>
    <r>
      <rPr>
        <sz val="9"/>
        <rFont val="Arial Narrow"/>
        <family val="2"/>
        <charset val="238"/>
      </rPr>
      <t>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r>
  </si>
  <si>
    <t>SKLOP 3 - Izdelava predelne stene iz sistemskih MK plošč. Ocenjena količina na podlagi IDZ oz. površina novih predelnih sten je okoli 28 m2.</t>
  </si>
  <si>
    <t>SKLOP 4 - Izdelava predelne stene iz sistemskih MK plošč. Ocenjena količina na podlagi IDZ oz. površina novih predelnih sten je okoli 14 m2.</t>
  </si>
  <si>
    <t>SKLOP 2 - Izdelava predelne stene iz sistemskih MK plošč. Ocenjena količina na podlagi IDZ oz. površina novih predelnih sten je okoli 28 m2.</t>
  </si>
  <si>
    <r>
      <t>SKLOP 2 - MK špaletna obloga. Ocenjena količina MK špalet na podalgi IDZ oz. seštevek vseh višin in dolžin oken z notranjo špaletno oblogo iz MK plošče znaša okoli 50,3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</si>
  <si>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40,2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</si>
  <si>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50,2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</si>
  <si>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13,1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</si>
  <si>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5,8 m</t>
    </r>
    <r>
      <rPr>
        <vertAlign val="superscript"/>
        <sz val="9"/>
        <rFont val="Arial Narrow"/>
        <family val="2"/>
        <charset val="238"/>
      </rPr>
      <t>2</t>
    </r>
    <r>
      <rPr>
        <sz val="9"/>
        <rFont val="Arial Narrow"/>
        <family val="2"/>
        <charset val="238"/>
      </rPr>
      <t>.</t>
    </r>
  </si>
  <si>
    <r>
      <t>SKLOP 2 - Toplotna izolacija. Ocenjena količina na podlagi IDZ je 10,9 m</t>
    </r>
    <r>
      <rPr>
        <vertAlign val="superscript"/>
        <sz val="9"/>
        <rFont val="Arial Narrow"/>
        <family val="2"/>
        <charset val="238"/>
      </rPr>
      <t>2</t>
    </r>
    <r>
      <rPr>
        <sz val="9"/>
        <rFont val="Arial Narrow"/>
        <family val="2"/>
        <charset val="238"/>
      </rPr>
      <t>.</t>
    </r>
  </si>
  <si>
    <r>
      <t>SKLOP 3 - Toplotna izolacija. Ocenjena količina na podlagi IDZ je 7,4 m</t>
    </r>
    <r>
      <rPr>
        <vertAlign val="superscript"/>
        <sz val="9"/>
        <rFont val="Arial Narrow"/>
        <family val="2"/>
        <charset val="238"/>
      </rPr>
      <t>2</t>
    </r>
    <r>
      <rPr>
        <sz val="9"/>
        <rFont val="Arial Narrow"/>
        <family val="2"/>
        <charset val="238"/>
      </rPr>
      <t>.</t>
    </r>
  </si>
  <si>
    <r>
      <t>SKLOP 4 - Toplotna izolacija. Ocenjena količina na podlagi IDZ je 8,8 m</t>
    </r>
    <r>
      <rPr>
        <vertAlign val="superscript"/>
        <sz val="9"/>
        <rFont val="Arial Narrow"/>
        <family val="2"/>
        <charset val="238"/>
      </rPr>
      <t>2</t>
    </r>
    <r>
      <rPr>
        <sz val="9"/>
        <rFont val="Arial Narrow"/>
        <family val="2"/>
        <charset val="238"/>
      </rPr>
      <t>.</t>
    </r>
  </si>
  <si>
    <r>
      <t>SKLOP 1 - Dobava in vgradnja notranjih lesenih polic. Ocenjena količina po IDZ oz. seštevek širin oken z notranjimi policami znaša okoli 5,10 m</t>
    </r>
    <r>
      <rPr>
        <vertAlign val="superscript"/>
        <sz val="9"/>
        <rFont val="Arial Narrow"/>
        <family val="2"/>
        <charset val="238"/>
      </rPr>
      <t>1</t>
    </r>
    <r>
      <rPr>
        <sz val="9"/>
        <rFont val="Arial Narrow"/>
        <family val="2"/>
        <charset val="238"/>
      </rPr>
      <t>.</t>
    </r>
  </si>
  <si>
    <r>
      <t>SKLOP 2 - Dobava in vgradnja notranjih lesenih polic. Ocenjena količina po IDZ oz. seštevek širin oken z notranjimi policami znaša okoli 89,6 m</t>
    </r>
    <r>
      <rPr>
        <vertAlign val="superscript"/>
        <sz val="9"/>
        <rFont val="Arial Narrow"/>
        <family val="2"/>
        <charset val="238"/>
      </rPr>
      <t>1</t>
    </r>
    <r>
      <rPr>
        <sz val="9"/>
        <rFont val="Arial Narrow"/>
        <family val="2"/>
        <charset val="238"/>
      </rPr>
      <t>.</t>
    </r>
  </si>
  <si>
    <r>
      <t>SKLOP 3 - Dobava in vgradnja notranjih lesenih polic. Ocenjena količina po IDZ oz. seštevek širin oken z notranjimi policami znaša okoli 80,4 m</t>
    </r>
    <r>
      <rPr>
        <vertAlign val="superscript"/>
        <sz val="9"/>
        <rFont val="Arial Narrow"/>
        <family val="2"/>
        <charset val="238"/>
      </rPr>
      <t>1</t>
    </r>
    <r>
      <rPr>
        <sz val="9"/>
        <rFont val="Arial Narrow"/>
        <family val="2"/>
        <charset val="238"/>
      </rPr>
      <t>.</t>
    </r>
  </si>
  <si>
    <r>
      <t>SKLOP 4 - Dobava in vgradnja notranjih lesenih polic. Ocenjena količina po IDZ oz. seštevek širin oken z notranjimi policami znaša okoli 98,5 m</t>
    </r>
    <r>
      <rPr>
        <vertAlign val="superscript"/>
        <sz val="9"/>
        <rFont val="Arial Narrow"/>
        <family val="2"/>
        <charset val="238"/>
      </rPr>
      <t>1</t>
    </r>
    <r>
      <rPr>
        <sz val="9"/>
        <rFont val="Arial Narrow"/>
        <family val="2"/>
        <charset val="238"/>
      </rPr>
      <t>.</t>
    </r>
  </si>
  <si>
    <r>
      <t>SKLOP 5 - Dobava in vgradnja notranjih lesenih polic. Ocenjena količina po IDZ oz. seštevek širin oken z notranjimi policami znaša okoli 26,1 m</t>
    </r>
    <r>
      <rPr>
        <vertAlign val="superscript"/>
        <sz val="9"/>
        <rFont val="Arial Narrow"/>
        <family val="2"/>
        <charset val="238"/>
      </rPr>
      <t>1</t>
    </r>
    <r>
      <rPr>
        <sz val="9"/>
        <rFont val="Arial Narrow"/>
        <family val="2"/>
        <charset val="238"/>
      </rPr>
      <t>.</t>
    </r>
  </si>
  <si>
    <r>
      <t>SKLOP 6 - Dobava in vgradnja notranjih lesenih polic. Ocenjena količina po IDZ oz. seštevek širin oken z notranjimi policami znaša okoli 5,8 m</t>
    </r>
    <r>
      <rPr>
        <vertAlign val="superscript"/>
        <sz val="9"/>
        <rFont val="Arial Narrow"/>
        <family val="2"/>
        <charset val="238"/>
      </rPr>
      <t>1</t>
    </r>
    <r>
      <rPr>
        <sz val="9"/>
        <rFont val="Arial Narrow"/>
        <family val="2"/>
        <charset val="238"/>
      </rPr>
      <t>.</t>
    </r>
  </si>
  <si>
    <r>
      <t>SKLOP 3 - Slikopleskarska obdelava novih zidnih in MK površin. Ocenjena količina po IDZ  oz. površina špalet in obstoječih površin, ki se slikopleskarskarsko obdelajo znaša okol 42 m</t>
    </r>
    <r>
      <rPr>
        <vertAlign val="superscript"/>
        <sz val="9"/>
        <rFont val="Arial Narrow"/>
        <family val="2"/>
        <charset val="238"/>
      </rPr>
      <t>2</t>
    </r>
    <r>
      <rPr>
        <sz val="9"/>
        <rFont val="Arial Narrow"/>
        <family val="2"/>
        <charset val="238"/>
      </rPr>
      <t>.</t>
    </r>
  </si>
  <si>
    <r>
      <t>SKLOP 4 - Slikopleskarska obdelava novih zidnih in MK površin. Ocenjena količina po IDZ  oz. površina špalet in obstoječih površin, ki se slikopleskarskarsko obdelajo znaša okol 5 m</t>
    </r>
    <r>
      <rPr>
        <vertAlign val="superscript"/>
        <sz val="9"/>
        <rFont val="Arial Narrow"/>
        <family val="2"/>
        <charset val="238"/>
      </rPr>
      <t>2</t>
    </r>
    <r>
      <rPr>
        <sz val="9"/>
        <rFont val="Arial Narrow"/>
        <family val="2"/>
        <charset val="238"/>
      </rPr>
      <t>.</t>
    </r>
  </si>
  <si>
    <r>
      <t>SKLOP 1 - Slikopleskarska obdelava zidnih in MK površin. Ocenjena količina po IDZ oz. površina špalet in obstoječih površin, ki se slikopleskarskarsko obdelajo znaša okoli 5,1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</si>
  <si>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89,6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</si>
  <si>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80,4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</si>
  <si>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98,5 m</t>
    </r>
    <r>
      <rPr>
        <vertAlign val="superscript"/>
        <sz val="9"/>
        <rFont val="Arial Narrow"/>
        <family val="2"/>
        <charset val="238"/>
      </rPr>
      <t>2</t>
    </r>
    <r>
      <rPr>
        <sz val="9"/>
        <rFont val="Arial Narrow"/>
        <family val="2"/>
        <charset val="238"/>
      </rPr>
      <t>.</t>
    </r>
  </si>
  <si>
    <r>
      <t>SKLOP 5 - MSlikopleskarska obdelava zidnih in MK površin. Ocenjena količina po IDZ oz. površina špalet in obstoječih površin, ki se slikopleskarskarsko obdelajo znaša okoli 26,1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</si>
  <si>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5,8 m</t>
    </r>
    <r>
      <rPr>
        <vertAlign val="superscript"/>
        <sz val="9"/>
        <rFont val="Arial Narrow"/>
        <family val="2"/>
        <charset val="238"/>
      </rPr>
      <t>2</t>
    </r>
    <r>
      <rPr>
        <sz val="9"/>
        <rFont val="Arial Narrow"/>
        <family val="2"/>
        <charset val="238"/>
      </rPr>
      <t>.</t>
    </r>
  </si>
  <si>
    <t>SKUPAJ GRADBENA IN OBRTNIŠKA DELA ZA TRAK AZ</t>
  </si>
  <si>
    <t xml:space="preserve">E.   </t>
  </si>
  <si>
    <t>E.I.</t>
  </si>
  <si>
    <t>E.II.</t>
  </si>
  <si>
    <t>SKUPAJ GRADBENA IN OBRTNIŠKA DELA ZA TRAK TT</t>
  </si>
  <si>
    <t>SKUPAJ GRADBENA IN OBRTNIŠKA DELA ZA TRAK BW</t>
  </si>
  <si>
    <t>ALU okno, O1.1e, dim. 1,54 m x 1,61 m</t>
  </si>
  <si>
    <t>ALU okno, O2.1e, dim. 1,55 m x 1,61 m</t>
  </si>
  <si>
    <t>ALU okno, O2.2e, dim. 1,55 m x 1,61 m</t>
  </si>
  <si>
    <t>ALU okno, O3.1e, dim. 1,58 m x 1,61 m</t>
  </si>
  <si>
    <t>ALU okno, O4e, dim. 0,75 m x 1,61 m</t>
  </si>
  <si>
    <t>ALU okno, O34.2, dim. 1,52 m x 2,61 m</t>
  </si>
  <si>
    <t>ALU okno, O3.2e, dim. 1,58 m x 1,61 m</t>
  </si>
  <si>
    <t>ALU okno, O10e, dim. 1,96 m x 2,00 m</t>
  </si>
  <si>
    <t>ALU okno, O12e, dim. 1,57 m x 2,00 m</t>
  </si>
  <si>
    <t>ALU okno, O5e, dim. 1,43 m x 1,61 m</t>
  </si>
  <si>
    <t>ALU okno, O49e, dim. 1,35 m x 2,00 m</t>
  </si>
  <si>
    <t>ALU okno, O1.2e, dim. 1,54 m x 1,61 m</t>
  </si>
  <si>
    <t>ALU okno, O20e, dim. 0,65 m x 2,00 m</t>
  </si>
  <si>
    <t>ALU okno, O28e, dim. 0,86 m x 2,61 m</t>
  </si>
  <si>
    <t>ALU okno, O53e, dim. 1,96 m x 2,00 m</t>
  </si>
  <si>
    <t>ALU okno, O50e, dim. 2,80 m x 2,00 m</t>
  </si>
  <si>
    <t>ALU okno, O46e, dim. 1,49 m x 1,61 m</t>
  </si>
  <si>
    <t>ALU okno, O13 in O13-ODT, dim. 1,57 m x 0,75 m</t>
  </si>
  <si>
    <r>
      <t>SKLOP 1 - Rušenje predelnih sten med prostori v stiku z zunanjim stavbnim pohištvom. Ocenjena površina po IDZ za predelne ločilne elemente znaša 10,5 m</t>
    </r>
    <r>
      <rPr>
        <vertAlign val="superscript"/>
        <sz val="9"/>
        <rFont val="Arial Narrow"/>
        <family val="2"/>
        <charset val="238"/>
      </rPr>
      <t>2</t>
    </r>
    <r>
      <rPr>
        <sz val="9"/>
        <rFont val="Arial Narrow"/>
        <family val="2"/>
        <charset val="238"/>
      </rPr>
      <t>.</t>
    </r>
  </si>
  <si>
    <r>
      <t>SKLOP 2 -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</si>
  <si>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r>
      <t>SKLOP 3 - Rušenje predelnih sten med prostori v stiku z zunanjim stavbnim pohištvom. Ocenjena površina po IDZ za predelne ločilne elemente znaša 42 m</t>
    </r>
    <r>
      <rPr>
        <vertAlign val="superscript"/>
        <sz val="9"/>
        <rFont val="Arial Narrow"/>
        <family val="2"/>
        <charset val="238"/>
      </rPr>
      <t>2</t>
    </r>
    <r>
      <rPr>
        <sz val="9"/>
        <rFont val="Arial Narrow"/>
        <family val="2"/>
        <charset val="238"/>
      </rPr>
      <t>.</t>
    </r>
  </si>
  <si>
    <r>
      <t>SKLOP 4 -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</si>
  <si>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5 -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</si>
  <si>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6 - Rušenje predelnih sten med prostori v stiku z zunanjim stavbnim pohištvom. Ocenjena površina po IDZ za predelne ločilne elemente znaša 31,5 m</t>
    </r>
    <r>
      <rPr>
        <vertAlign val="superscript"/>
        <sz val="9"/>
        <rFont val="Arial Narrow"/>
        <family val="2"/>
        <charset val="238"/>
      </rPr>
      <t>2</t>
    </r>
    <r>
      <rPr>
        <sz val="9"/>
        <rFont val="Arial Narrow"/>
        <family val="2"/>
        <charset val="238"/>
      </rPr>
      <t>.</t>
    </r>
  </si>
  <si>
    <r>
      <t>SKLOP 7 - Rušenje predelnih sten med prostori v stiku z zunanjim stavbnim pohištvom. Ocenjena površina po IDZ za predelne ločilne elemente znaša 52,5 m</t>
    </r>
    <r>
      <rPr>
        <vertAlign val="superscript"/>
        <sz val="9"/>
        <rFont val="Arial Narrow"/>
        <family val="2"/>
        <charset val="238"/>
      </rPr>
      <t>2</t>
    </r>
    <r>
      <rPr>
        <sz val="9"/>
        <rFont val="Arial Narrow"/>
        <family val="2"/>
        <charset val="238"/>
      </rPr>
      <t>.</t>
    </r>
  </si>
  <si>
    <r>
      <t>SKLOP 8 - Rušenje predelnih sten med prostori v stiku z zunanjim stavbnim pohištvom. Ocenjena površina po IDZ za predelne ločilne elemente znaša 45,5 m</t>
    </r>
    <r>
      <rPr>
        <vertAlign val="superscript"/>
        <sz val="9"/>
        <rFont val="Arial Narrow"/>
        <family val="2"/>
        <charset val="238"/>
      </rPr>
      <t>2</t>
    </r>
    <r>
      <rPr>
        <sz val="9"/>
        <rFont val="Arial Narrow"/>
        <family val="2"/>
        <charset val="238"/>
      </rPr>
      <t>.</t>
    </r>
  </si>
  <si>
    <r>
      <t>SKLOP 9 - Rušenje predelnih sten med prostori v stiku z zunanjim stavbnim pohištvom. Ocenjena površina po IDZ za predelne ločilne elemente znaša 49 m</t>
    </r>
    <r>
      <rPr>
        <vertAlign val="superscript"/>
        <sz val="9"/>
        <rFont val="Arial Narrow"/>
        <family val="2"/>
        <charset val="238"/>
      </rPr>
      <t>2</t>
    </r>
    <r>
      <rPr>
        <sz val="9"/>
        <rFont val="Arial Narrow"/>
        <family val="2"/>
        <charset val="238"/>
      </rPr>
      <t>.</t>
    </r>
  </si>
  <si>
    <r>
      <t>SKLOP 10 - Rušenje predelnih sten med prostori v stiku z zunanjim stavbnim pohištvom. Ocenjena površina po IDZ za predelne ločilne elemente znaša 21 m</t>
    </r>
    <r>
      <rPr>
        <vertAlign val="superscript"/>
        <sz val="9"/>
        <rFont val="Arial Narrow"/>
        <family val="2"/>
        <charset val="238"/>
      </rPr>
      <t>2</t>
    </r>
    <r>
      <rPr>
        <sz val="9"/>
        <rFont val="Arial Narrow"/>
        <family val="2"/>
        <charset val="238"/>
      </rPr>
      <t>.</t>
    </r>
  </si>
  <si>
    <t>Izvedba novih tlakov, v celotni sestavi, po vzoru obstoječih.</t>
  </si>
  <si>
    <r>
      <rPr>
        <b/>
        <sz val="9"/>
        <rFont val="Arial Narrow"/>
        <family val="2"/>
        <charset val="238"/>
      </rPr>
      <t xml:space="preserve">Dodatne zahteve: </t>
    </r>
    <r>
      <rPr>
        <sz val="9"/>
        <rFont val="Arial Narrow"/>
        <family val="2"/>
        <charset val="238"/>
      </rPr>
      <t>Vključno z vsemi potrebnimi zaključnimi letvicami, mikrostikalo - senzor odprtosti, skrito v okvir in ostale zahteve navedene v zahtevah naročnika in IDZ projektni dokumentaciji. Pri oknih označenih z temno modro barvo se predvidi refleksna zasteklitev, Stopnjo refelksije določi z naročnikom.</t>
    </r>
  </si>
  <si>
    <t>O1.1e, fiksno okno z zasteklitvijo, dim. 1,54 m x 1,61 m</t>
  </si>
  <si>
    <t>O2.1e, krilno okno z zasteklitvijo, dim. 1,55 m x 1,61 m</t>
  </si>
  <si>
    <t>O2.2e, fiksno okno z zasteklitvijo, dim. 1,55 m x 1,61 m</t>
  </si>
  <si>
    <t>O3.1e, krilno okno z zasteklitvijo, dim. 1,58 m x 1,61 m</t>
  </si>
  <si>
    <t>O4e, krilno okno z zasteklitvijo, dim. 0,75 m x 1,61 m</t>
  </si>
  <si>
    <t>O34.2, dvodelno okno s fiksnim delom in krilom, oba z zasteklitvijo, dim. 1,52 m x 2,61 m</t>
  </si>
  <si>
    <t>SKLOP 2 - Zunanje stavbno pohištvo iz sledečih elementov in s refleksno zasteklitvijo</t>
  </si>
  <si>
    <t>SKLOP 10 - Zunanje stavbno pohištvo iz sledečih elementov in s refleksno zasteklitvijo</t>
  </si>
  <si>
    <t>O3.2e, fiksno okno z zasteklitvijo, dim. 1,58 m x 1,61 m</t>
  </si>
  <si>
    <t>O10e, fiksno okno z zasteklitvijo, dim. 1,96 m x 2,00 m</t>
  </si>
  <si>
    <t>O12e, dvodelno okno s fiksnim delom in krilom, oba z zasteklitvijo, dim. 1,57 m x 2,00 m</t>
  </si>
  <si>
    <t>O5e, krilno okno z zasteklitvijo, dim. 1,43 m x 1,61 m</t>
  </si>
  <si>
    <t>O49e, fiksno okno z zasteklitvijo, dim. 1,35 m x 2,00 m</t>
  </si>
  <si>
    <t>O1.2,e krilno okno z zasteklitvijo, dim. 1,54 m x 1,61 m</t>
  </si>
  <si>
    <t>O20e, fiksno okno z zasteklitvijo, dim. 0,65 m x 2,00 m</t>
  </si>
  <si>
    <t>O28e, fiksno okno z zasteklitvijo, dim. 0,86 m x 2,61 m</t>
  </si>
  <si>
    <t>O1.2e, krilno okno z zasteklitvijo, dim. 1,54 m x 1,61 m</t>
  </si>
  <si>
    <t>O53e, krilno okno z zasteklitvijo, dim. 1,96 m x 2,00 m</t>
  </si>
  <si>
    <t>O47e, krilno okno z zasteklitvijo, dim. 1,58 m x 1,61 m</t>
  </si>
  <si>
    <t>O50e, dvodelno okno s fiksnim delom in krilom, oba z zasteklitvijo, dim. 1,43 m x 2,00 m</t>
  </si>
  <si>
    <t>O46e, krilno okno z zasteklitvijo, dim. 1,49 m x 1,61 m</t>
  </si>
  <si>
    <t>O18e, fiksno okno z zasteklitvijo, dim. 0,55 m x 2,00 m</t>
  </si>
  <si>
    <t>ALU okno, O18e, dim. 0,55 m x 2,00 m</t>
  </si>
  <si>
    <t>O18e, fiksno okno z zasteklitvij, dim. 0,55 m x 2,00 m</t>
  </si>
  <si>
    <t>FO4, večdelno nepravilnih oblik z vrati, dim. 1,45 m x 4,17 m</t>
  </si>
  <si>
    <t>FO5, večdelno nepravilnih oblik z vrati, dim. 1,55 m x 4,17 m</t>
  </si>
  <si>
    <t>FO6, večdelno nepravilnih oblik z vrati, dim. 2,00 m x 4,17 m</t>
  </si>
  <si>
    <t>ALU okno, FO5, dim. 1,55 m x 4,17 m</t>
  </si>
  <si>
    <t>ALU okno, FO6, dim. 2,00 m x 4,17 m</t>
  </si>
  <si>
    <t>ALU okno, FO4, dim. 1,45 m x 4,17 m</t>
  </si>
  <si>
    <t>SKLOP 11 - ALU zunanje žaluzije, brez maske in z elektro motornim pogonom</t>
  </si>
  <si>
    <t>O74, krilno okno z zasteklitvijo, dim. 1,30 m x 1,30 m</t>
  </si>
  <si>
    <r>
      <t>SKLOP 1 - ALU tipska eloksirana polica, deb. 2 mm. Ocenjena količina polic na podalgi IDZ oz. seštevek vseh širin oken z zunanjo polico znaša okoli 36,2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</si>
  <si>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6,9 m</t>
    </r>
    <r>
      <rPr>
        <vertAlign val="superscript"/>
        <sz val="9"/>
        <rFont val="Arial Narrow"/>
        <family val="2"/>
        <charset val="238"/>
      </rPr>
      <t>1</t>
    </r>
    <r>
      <rPr>
        <sz val="9"/>
        <rFont val="Arial Narrow"/>
        <family val="2"/>
        <charset val="238"/>
      </rPr>
      <t>.</t>
    </r>
  </si>
  <si>
    <r>
      <t>SKLOP 2 - ALU tipska eloksirana polica, deb. 2 mm. Ocenjena količina polic na podalgi IDZ oz. seštevek vseh širin oken z zunanjo polico znaša okoli 44,8 m</t>
    </r>
    <r>
      <rPr>
        <vertAlign val="superscript"/>
        <sz val="9"/>
        <rFont val="Arial Narrow"/>
        <family val="2"/>
        <charset val="238"/>
      </rPr>
      <t>1</t>
    </r>
    <r>
      <rPr>
        <sz val="9"/>
        <rFont val="Arial Narrow"/>
        <family val="2"/>
        <charset val="238"/>
      </rPr>
      <t>.</t>
    </r>
  </si>
  <si>
    <r>
      <t>SKLOP 3 - ALU tipska eloksirana polica, deb. 2 mm. Ocenjena količina polic na podalgi IDZ oz. seštevek vseh širin oken z zunanjo polico znaša okoli m</t>
    </r>
    <r>
      <rPr>
        <vertAlign val="superscript"/>
        <sz val="9"/>
        <rFont val="Arial Narrow"/>
        <family val="2"/>
        <charset val="238"/>
      </rPr>
      <t>1</t>
    </r>
    <r>
      <rPr>
        <sz val="9"/>
        <rFont val="Arial Narrow"/>
        <family val="2"/>
        <charset val="238"/>
      </rPr>
      <t>.</t>
    </r>
  </si>
  <si>
    <r>
      <t>SKLOP 4 - ALU tipska eloksirana polica, deb. 2 mm. Ocenjena količina polic na podalgi IDZ oz. seštevek vseh širin oken z zunanjo polico znaša okoli 69,7 m</t>
    </r>
    <r>
      <rPr>
        <vertAlign val="superscript"/>
        <sz val="9"/>
        <rFont val="Arial Narrow"/>
        <family val="2"/>
        <charset val="238"/>
      </rPr>
      <t>1</t>
    </r>
    <r>
      <rPr>
        <sz val="9"/>
        <rFont val="Arial Narrow"/>
        <family val="2"/>
        <charset val="238"/>
      </rPr>
      <t>.</t>
    </r>
  </si>
  <si>
    <r>
      <t>SKLOP 5 - ALU tipska eloksirana polica, deb. 2 mm. Ocenjena količina polic na podalgi IDZ oz. seštevek vseh širin oken z zunanjo polico znaša okoli 91,9 m</t>
    </r>
    <r>
      <rPr>
        <vertAlign val="superscript"/>
        <sz val="9"/>
        <rFont val="Arial Narrow"/>
        <family val="2"/>
        <charset val="238"/>
      </rPr>
      <t>1</t>
    </r>
    <r>
      <rPr>
        <sz val="9"/>
        <rFont val="Arial Narrow"/>
        <family val="2"/>
        <charset val="238"/>
      </rPr>
      <t>.</t>
    </r>
  </si>
  <si>
    <r>
      <t>SKLOP 6 - ALU tipska eloksirana polica, deb. 2 mm. Ocenjena količina polic na podalgi IDZ oz. seštevek vseh širin oken z zunanjo polico znaša okoli 51,5 m</t>
    </r>
    <r>
      <rPr>
        <vertAlign val="superscript"/>
        <sz val="9"/>
        <rFont val="Arial Narrow"/>
        <family val="2"/>
        <charset val="238"/>
      </rPr>
      <t>1</t>
    </r>
    <r>
      <rPr>
        <sz val="9"/>
        <rFont val="Arial Narrow"/>
        <family val="2"/>
        <charset val="238"/>
      </rPr>
      <t>.</t>
    </r>
  </si>
  <si>
    <r>
      <t>SKLOP 7 - ALU tipska eloksirana polica, deb. 2 mm. Ocenjena količina polic na podalgi IDZ oz. seštevek vseh širin oken z zunanjo polico znaša okoli 68,5 m</t>
    </r>
    <r>
      <rPr>
        <vertAlign val="superscript"/>
        <sz val="9"/>
        <rFont val="Arial Narrow"/>
        <family val="2"/>
        <charset val="238"/>
      </rPr>
      <t>1</t>
    </r>
    <r>
      <rPr>
        <sz val="9"/>
        <rFont val="Arial Narrow"/>
        <family val="2"/>
        <charset val="238"/>
      </rPr>
      <t>.</t>
    </r>
  </si>
  <si>
    <r>
      <t>SKLOP 8 - ALU tipska eloksirana polica, deb. 2 mm. Ocenjena količina polic na podalgi IDZ oz. seštevek vseh širin oken z zunanjo polico znaša okoli 56,0 m</t>
    </r>
    <r>
      <rPr>
        <vertAlign val="superscript"/>
        <sz val="9"/>
        <rFont val="Arial Narrow"/>
        <family val="2"/>
        <charset val="238"/>
      </rPr>
      <t>1</t>
    </r>
    <r>
      <rPr>
        <sz val="9"/>
        <rFont val="Arial Narrow"/>
        <family val="2"/>
        <charset val="238"/>
      </rPr>
      <t>.</t>
    </r>
  </si>
  <si>
    <r>
      <t>SKLOP 9 - ALU tipska eloksirana polica, deb. 2 mm. Ocenjena količina polic na podalgi IDZ oz. seštevek vseh širin oken z zunanjo polico znaša okoli 75,0 m</t>
    </r>
    <r>
      <rPr>
        <vertAlign val="superscript"/>
        <sz val="9"/>
        <rFont val="Arial Narrow"/>
        <family val="2"/>
        <charset val="238"/>
      </rPr>
      <t>1</t>
    </r>
    <r>
      <rPr>
        <sz val="9"/>
        <rFont val="Arial Narrow"/>
        <family val="2"/>
        <charset val="238"/>
      </rPr>
      <t>.</t>
    </r>
  </si>
  <si>
    <r>
      <t>SKLOP 10 - ALU tipska eloksirana polica, deb. 2 mm. Ocenjena količina polic na podalgi IDZ oz. seštevek vseh širin oken z zunanjo polico znaša okoli 26,6 m</t>
    </r>
    <r>
      <rPr>
        <vertAlign val="superscript"/>
        <sz val="9"/>
        <rFont val="Arial Narrow"/>
        <family val="2"/>
        <charset val="238"/>
      </rPr>
      <t>1</t>
    </r>
    <r>
      <rPr>
        <sz val="9"/>
        <rFont val="Arial Narrow"/>
        <family val="2"/>
        <charset val="238"/>
      </rPr>
      <t>.</t>
    </r>
  </si>
  <si>
    <r>
      <t>SKLOP 11 - ALU tipska eloksirana polica, deb. 2 mm. Ocenjena količina polic na podalgi IDZ oz. seštevek vseh širin oken z zunanjo polico znaša okoli 14,2 m</t>
    </r>
    <r>
      <rPr>
        <vertAlign val="superscript"/>
        <sz val="9"/>
        <rFont val="Arial Narrow"/>
        <family val="2"/>
        <charset val="238"/>
      </rPr>
      <t>1</t>
    </r>
    <r>
      <rPr>
        <sz val="9"/>
        <rFont val="Arial Narrow"/>
        <family val="2"/>
        <charset val="238"/>
      </rPr>
      <t>.</t>
    </r>
  </si>
  <si>
    <r>
      <rPr>
        <b/>
        <sz val="9"/>
        <rFont val="Arial Narrow"/>
        <family val="2"/>
        <charset val="238"/>
      </rPr>
      <t>Izdelava, dobava in montaža fasadne eloksirane ALU pločevine deb. 2 mm</t>
    </r>
    <r>
      <rPr>
        <sz val="9"/>
        <rFont val="Arial Narrow"/>
        <family val="2"/>
        <charset val="238"/>
      </rPr>
      <t xml:space="preserve">, vključno z vso potrebno nosilno podkonstrukcijo za fasadno oblogo in senčila. Obstoječa pločevina se demontira za potrebe vgradnje novega stavbenga pohištva in senčil. Fasadna linija se poravna s preostalo fasado oz. fasadnimi paneli. Za fasadno ALU obloge se skrije žaluzija. V barvi preostale pločevine na stavbi, z vsem pritrdilnim in tesnilnim materialom (npr.: stisljivi samoraztezni tesnilni trak iz impregnirane PUR pene za izvedbo tesnih priključkov). Na zunanji strani izvesti ustrezni odkapni rob, čelne odkape ter vse zaključne letvice. Za oblogo so vgradi tudi nova toplotna izolacija iz mineralne volne z voalom, debeline do 20 cm in lambda </t>
    </r>
    <r>
      <rPr>
        <sz val="9"/>
        <rFont val="Calibri"/>
        <family val="2"/>
        <charset val="238"/>
      </rPr>
      <t>≤</t>
    </r>
    <r>
      <rPr>
        <sz val="10.35"/>
        <rFont val="Arial Narrow"/>
        <family val="2"/>
        <charset val="238"/>
      </rPr>
      <t xml:space="preserve"> 0,04 W/m2K. </t>
    </r>
    <r>
      <rPr>
        <sz val="9"/>
        <rFont val="Arial Narrow"/>
        <family val="2"/>
        <charset val="238"/>
      </rPr>
      <t xml:space="preserve">
OPOMBA: Vključno z vsem potrebnim pritrdilnim, veznim in ostalim materialom za izvedbo po detajlu D1.6 in D1.10.</t>
    </r>
  </si>
  <si>
    <r>
      <rPr>
        <b/>
        <sz val="9"/>
        <rFont val="Arial Narrow"/>
        <family val="2"/>
        <charset val="238"/>
      </rPr>
      <t xml:space="preserve">SKLOP 2 - ALU fasadna pločevina, po vzoru obstoječe, deb. 2 mm. </t>
    </r>
    <r>
      <rPr>
        <sz val="9"/>
        <rFont val="Arial Narrow"/>
        <family val="2"/>
        <charset val="238"/>
      </rPr>
      <t xml:space="preserve">
Ocenjena količina na podlagi IDZ je 14 m</t>
    </r>
    <r>
      <rPr>
        <vertAlign val="superscript"/>
        <sz val="9"/>
        <rFont val="Arial Narrow"/>
        <family val="2"/>
        <charset val="238"/>
      </rPr>
      <t>2</t>
    </r>
    <r>
      <rPr>
        <sz val="9"/>
        <rFont val="Arial Narrow"/>
        <family val="2"/>
        <charset val="238"/>
      </rPr>
      <t>.</t>
    </r>
  </si>
  <si>
    <r>
      <rPr>
        <b/>
        <sz val="9"/>
        <rFont val="Arial Narrow"/>
        <family val="2"/>
        <charset val="238"/>
      </rPr>
      <t xml:space="preserve">SKLOP 6 - ALU fasadna pločevina, po vzoru obstoječe, deb. 2 mm. </t>
    </r>
    <r>
      <rPr>
        <sz val="9"/>
        <rFont val="Arial Narrow"/>
        <family val="2"/>
        <charset val="238"/>
      </rPr>
      <t xml:space="preserve">
Ocenjena količina na podlagi IDZ je 25 m</t>
    </r>
    <r>
      <rPr>
        <vertAlign val="superscript"/>
        <sz val="9"/>
        <rFont val="Arial Narrow"/>
        <family val="2"/>
        <charset val="238"/>
      </rPr>
      <t>2</t>
    </r>
    <r>
      <rPr>
        <sz val="9"/>
        <rFont val="Arial Narrow"/>
        <family val="2"/>
        <charset val="238"/>
      </rPr>
      <t>.</t>
    </r>
  </si>
  <si>
    <r>
      <rPr>
        <b/>
        <sz val="9"/>
        <rFont val="Arial Narrow"/>
        <family val="2"/>
        <charset val="238"/>
      </rPr>
      <t xml:space="preserve">SKLOP 10 - ALU fasadna pločevina, po vzoru obstoječe, deb. 2 mm. </t>
    </r>
    <r>
      <rPr>
        <sz val="9"/>
        <rFont val="Arial Narrow"/>
        <family val="2"/>
        <charset val="238"/>
      </rPr>
      <t xml:space="preserve">
Ocenjena količina na podlagi IDZ je 11 m</t>
    </r>
    <r>
      <rPr>
        <vertAlign val="superscript"/>
        <sz val="9"/>
        <rFont val="Arial Narrow"/>
        <family val="2"/>
        <charset val="238"/>
      </rPr>
      <t>2</t>
    </r>
    <r>
      <rPr>
        <sz val="9"/>
        <rFont val="Arial Narrow"/>
        <family val="2"/>
        <charset val="238"/>
      </rPr>
      <t>.</t>
    </r>
  </si>
  <si>
    <t>Dobava in vgradnja sistemske mavčnokartonske predelne stene z zvočno izolativno izolacijo, debeline 75 mm, z vsemi potrebnimi podkonstrukcijskimi, tesnilnimi in pritrdilnimi materiali. Izdelava sistemske predelne stene kot npr.: W111 s ploščami diamant, da se zagotovi zvočna izolativnost predelne stene vsaj 48 dB. Vsi stiki se utrezno zvočno izolativno tesnijo. Pri izvedbi je potrebno upoštevati vsa navodila za vgradnjo proizvajalca ter vgraditi ves deklarirani pritrdilni, tesnilni material ter ustrezne vogalnike in zvočno izolativne trakove na stikih z drugimi konstrukcijami. Na stiku s stavbnim pohištvom se vgrado ekspanzijski zvočno izolativni RAL trakovi in stike zakita v skladu z detajli.</t>
  </si>
  <si>
    <r>
      <t>SKLOP 2 -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</si>
  <si>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3 - Izdelava predelne stene iz sistemskih MK plošč. Ocenjena količina na podlagi IDZ oz. površina novih predelnih sten je okoli 42 m</t>
    </r>
    <r>
      <rPr>
        <vertAlign val="superscript"/>
        <sz val="9"/>
        <rFont val="Arial Narrow"/>
        <family val="2"/>
        <charset val="238"/>
      </rPr>
      <t>2</t>
    </r>
    <r>
      <rPr>
        <sz val="9"/>
        <rFont val="Arial Narrow"/>
        <family val="2"/>
        <charset val="238"/>
      </rPr>
      <t>.</t>
    </r>
  </si>
  <si>
    <r>
      <t>SKLOP 4 -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</si>
  <si>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5 - Izdelava predelne stene iz sistemskih MK plošč. Ocenjena količina na podlagi IDZ oz. površina novih predelnih sten je okoli 52,5 m</t>
    </r>
    <r>
      <rPr>
        <vertAlign val="superscript"/>
        <sz val="9"/>
        <rFont val="Arial Narrow"/>
        <family val="2"/>
        <charset val="238"/>
      </rPr>
      <t>2</t>
    </r>
    <r>
      <rPr>
        <sz val="9"/>
        <rFont val="Arial Narrow"/>
        <family val="2"/>
        <charset val="238"/>
      </rPr>
      <t>.</t>
    </r>
  </si>
  <si>
    <r>
      <t>SKLOP 6 - Izdelava predelne stene iz sistemskih MK plošč. Ocenjena količina na podlagi IDZ oz. površina novih predelnih sten je okoli 31,5 m</t>
    </r>
    <r>
      <rPr>
        <vertAlign val="superscript"/>
        <sz val="9"/>
        <rFont val="Arial Narrow"/>
        <family val="2"/>
        <charset val="238"/>
      </rPr>
      <t>2</t>
    </r>
    <r>
      <rPr>
        <sz val="9"/>
        <rFont val="Arial Narrow"/>
        <family val="2"/>
        <charset val="238"/>
      </rPr>
      <t>.</t>
    </r>
  </si>
  <si>
    <r>
      <t>SKLOP 7 - IIzdelava predelne stene iz sistemskih MK plošč. Ocenjena količina na podlagi IDZ oz. površina novih predelnih sten je okoli 52,2 m</t>
    </r>
    <r>
      <rPr>
        <vertAlign val="superscript"/>
        <sz val="9"/>
        <rFont val="Arial Narrow"/>
        <family val="2"/>
        <charset val="238"/>
      </rPr>
      <t>2</t>
    </r>
    <r>
      <rPr>
        <sz val="9"/>
        <rFont val="Arial Narrow"/>
        <family val="2"/>
        <charset val="238"/>
      </rPr>
      <t>.</t>
    </r>
  </si>
  <si>
    <r>
      <t>SKLOP 8 - Izdelava predelne stene iz sistemskih MK plošč. Ocenjena količina na podlagi IDZ oz. površina novih predelnih sten je okoli 45,5 m</t>
    </r>
    <r>
      <rPr>
        <vertAlign val="superscript"/>
        <sz val="9"/>
        <rFont val="Arial Narrow"/>
        <family val="2"/>
        <charset val="238"/>
      </rPr>
      <t>2</t>
    </r>
    <r>
      <rPr>
        <sz val="9"/>
        <rFont val="Arial Narrow"/>
        <family val="2"/>
        <charset val="238"/>
      </rPr>
      <t>.</t>
    </r>
  </si>
  <si>
    <r>
      <t>SKLOP 9 - Izdelava predelne stene iz sistemskih MK plošč. Ocenjena količina na podlagi IDZ oz. površina novih predelnih sten je okoli 49 m</t>
    </r>
    <r>
      <rPr>
        <vertAlign val="superscript"/>
        <sz val="9"/>
        <rFont val="Arial Narrow"/>
        <family val="2"/>
        <charset val="238"/>
      </rPr>
      <t>2</t>
    </r>
    <r>
      <rPr>
        <sz val="9"/>
        <rFont val="Arial Narrow"/>
        <family val="2"/>
        <charset val="238"/>
      </rPr>
      <t>.</t>
    </r>
  </si>
  <si>
    <r>
      <t>SKLOP 10 - Izdelava predelne stene iz sistemskih MK plošč. Ocenjena količina na podlagi IDZ oz. površina novih predelnih sten je okoli 21 m</t>
    </r>
    <r>
      <rPr>
        <vertAlign val="superscript"/>
        <sz val="9"/>
        <rFont val="Arial Narrow"/>
        <family val="2"/>
        <charset val="238"/>
      </rPr>
      <t>2</t>
    </r>
    <r>
      <rPr>
        <sz val="9"/>
        <rFont val="Arial Narrow"/>
        <family val="2"/>
        <charset val="238"/>
      </rPr>
      <t>.</t>
    </r>
  </si>
  <si>
    <r>
      <t>SKLOP 1 - Izdelava predelne stene iz sistemskih MK plošč. Ocenjena količina na podlagi IDZ oz. površina novih predelnih sten je okoli 10,5 m</t>
    </r>
    <r>
      <rPr>
        <vertAlign val="superscript"/>
        <sz val="9"/>
        <rFont val="Arial Narrow"/>
        <family val="2"/>
        <charset val="238"/>
      </rPr>
      <t>2</t>
    </r>
    <r>
      <rPr>
        <sz val="9"/>
        <rFont val="Arial Narrow"/>
        <family val="2"/>
        <charset val="238"/>
      </rPr>
      <t>.</t>
    </r>
  </si>
  <si>
    <r>
      <t>SKLOP 1 - MK špaletna obloga. Ocenjena količina MK špalet na podalgi IDZ oz. seštevek vseh višin in dolžin oken z notranjo špaletno oblogo iz MK plošče znaša okoli 36,2 m</t>
    </r>
    <r>
      <rPr>
        <vertAlign val="superscript"/>
        <sz val="9"/>
        <rFont val="Arial Narrow"/>
        <family val="2"/>
        <charset val="238"/>
      </rPr>
      <t>2</t>
    </r>
    <r>
      <rPr>
        <sz val="9"/>
        <rFont val="Arial Narrow"/>
        <family val="2"/>
        <charset val="238"/>
      </rPr>
      <t>.</t>
    </r>
  </si>
  <si>
    <r>
      <t>SKLOP 2 - MK špaletna obloga. Ocenjena količina MK špalet na podalgi IDZ oz. seštevek vseh višin in dolžin oken z notranjo špaletno oblogo iz MK plošče znaša okoli 44,9 m</t>
    </r>
    <r>
      <rPr>
        <vertAlign val="superscript"/>
        <sz val="9"/>
        <rFont val="Arial Narrow"/>
        <family val="2"/>
        <charset val="238"/>
      </rPr>
      <t>2</t>
    </r>
    <r>
      <rPr>
        <sz val="9"/>
        <rFont val="Arial Narrow"/>
        <family val="2"/>
        <charset val="238"/>
      </rPr>
      <t>.</t>
    </r>
  </si>
  <si>
    <r>
      <t>SKLOP 3 - MK špaletna obloga. Ocenjena količina MK špalet na podalgi IDZ oz. seštevek vseh višin in dolžin oken z notranjo špaletno oblogo iz MK plošče znaša okoli 87,8 m</t>
    </r>
    <r>
      <rPr>
        <vertAlign val="superscript"/>
        <sz val="9"/>
        <rFont val="Arial Narrow"/>
        <family val="2"/>
        <charset val="238"/>
      </rPr>
      <t>2</t>
    </r>
    <r>
      <rPr>
        <sz val="9"/>
        <rFont val="Arial Narrow"/>
        <family val="2"/>
        <charset val="238"/>
      </rPr>
      <t>.</t>
    </r>
  </si>
  <si>
    <r>
      <t>SKLOP 4 - MK špaletna obloga. Ocenjena količina MK špalet na podalgi IDZ oz. seštevek vseh višin in dolžin oken z notranjo špaletno oblogo iz MK plošče znaša okoli 69,7 m</t>
    </r>
    <r>
      <rPr>
        <vertAlign val="superscript"/>
        <sz val="9"/>
        <rFont val="Arial Narrow"/>
        <family val="2"/>
        <charset val="238"/>
      </rPr>
      <t>2</t>
    </r>
    <r>
      <rPr>
        <sz val="9"/>
        <rFont val="Arial Narrow"/>
        <family val="2"/>
        <charset val="238"/>
      </rPr>
      <t>.</t>
    </r>
  </si>
  <si>
    <r>
      <t>SKLOP 5 - MK špaletna obloga. Ocenjena količina MK špalet na podalgi IDZ oz. seštevek vseh višin in dolžin oken z notranjo špaletno oblogo iz MK plošče znaša okoli 92,0 m</t>
    </r>
    <r>
      <rPr>
        <vertAlign val="superscript"/>
        <sz val="9"/>
        <rFont val="Arial Narrow"/>
        <family val="2"/>
        <charset val="238"/>
      </rPr>
      <t>2</t>
    </r>
    <r>
      <rPr>
        <sz val="9"/>
        <rFont val="Arial Narrow"/>
        <family val="2"/>
        <charset val="238"/>
      </rPr>
      <t>.</t>
    </r>
  </si>
  <si>
    <r>
      <t>SKLOP 6 - MK špaletna obloga. Ocenjena količina MK špalet na podalgi IDZ oz. seštevek vseh višin in dolžin oken z notranjo špaletno oblogo iz MK plošče znaša okoli 51,6m</t>
    </r>
    <r>
      <rPr>
        <vertAlign val="superscript"/>
        <sz val="9"/>
        <rFont val="Arial Narrow"/>
        <family val="2"/>
        <charset val="238"/>
      </rPr>
      <t>2</t>
    </r>
    <r>
      <rPr>
        <sz val="9"/>
        <rFont val="Arial Narrow"/>
        <family val="2"/>
        <charset val="238"/>
      </rPr>
      <t>.</t>
    </r>
  </si>
  <si>
    <r>
      <t>SKLOP 7 - MK špaletna obloga. Ocenjena količina MK špalet na podalgi IDZ oz. seštevek vseh višin in dolžin oken z notranjo špaletno oblogo iz MK plošče znaša okoli 68,6m</t>
    </r>
    <r>
      <rPr>
        <vertAlign val="superscript"/>
        <sz val="9"/>
        <rFont val="Arial Narrow"/>
        <family val="2"/>
        <charset val="238"/>
      </rPr>
      <t>2</t>
    </r>
    <r>
      <rPr>
        <sz val="9"/>
        <rFont val="Arial Narrow"/>
        <family val="2"/>
        <charset val="238"/>
      </rPr>
      <t>.</t>
    </r>
  </si>
  <si>
    <r>
      <t>SKLOP 8 - MMK špaletna obloga. Ocenjena količina MK špalet na podalgi IDZ oz. seštevek vseh višin in dolžin oken z notranjo špaletno oblogo iz MK plošče znaša okoli 56,0 m</t>
    </r>
    <r>
      <rPr>
        <vertAlign val="superscript"/>
        <sz val="9"/>
        <rFont val="Arial Narrow"/>
        <family val="2"/>
        <charset val="238"/>
      </rPr>
      <t>2</t>
    </r>
    <r>
      <rPr>
        <sz val="9"/>
        <rFont val="Arial Narrow"/>
        <family val="2"/>
        <charset val="238"/>
      </rPr>
      <t>.</t>
    </r>
  </si>
  <si>
    <r>
      <t>SKLOP 9 - MK špaletna obloga. Ocenjena količina MK špalet na podalgi IDZ oz. seštevek vseh višin in dolžin oken z notranjo špaletno oblogo iz MK plošče znaša okoli 74,9 m</t>
    </r>
    <r>
      <rPr>
        <vertAlign val="superscript"/>
        <sz val="9"/>
        <rFont val="Arial Narrow"/>
        <family val="2"/>
        <charset val="238"/>
      </rPr>
      <t>2</t>
    </r>
    <r>
      <rPr>
        <sz val="9"/>
        <rFont val="Arial Narrow"/>
        <family val="2"/>
        <charset val="238"/>
      </rPr>
      <t>.</t>
    </r>
  </si>
  <si>
    <r>
      <t>SKLOP 10 - MK špaletna obloga. Ocenjena količina MK špalet na podalgi IDZ oz. seštevek vseh višin in dolžin oken z notranjo špaletno oblogo iz MK plošče znaša okoli 26,7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</si>
  <si>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5 m</t>
    </r>
    <r>
      <rPr>
        <vertAlign val="superscript"/>
        <sz val="9"/>
        <rFont val="Arial Narrow"/>
        <family val="2"/>
        <charset val="238"/>
      </rPr>
      <t>2</t>
    </r>
    <r>
      <rPr>
        <sz val="9"/>
        <rFont val="Arial Narrow"/>
        <family val="2"/>
        <charset val="238"/>
      </rPr>
      <t>.</t>
    </r>
  </si>
  <si>
    <r>
      <t>SKLOP 1.1 - MK špaletna obloga. Ocenjena količina MK špalet na podalgi IDZ oz. seštevek vseh višin in dolžin oken z notranjo špaletno oblogo iz MK plošče znaša okoli 4 m</t>
    </r>
    <r>
      <rPr>
        <vertAlign val="superscript"/>
        <sz val="9"/>
        <rFont val="Arial Narrow"/>
        <family val="2"/>
        <charset val="238"/>
      </rPr>
      <t>2</t>
    </r>
    <r>
      <rPr>
        <sz val="9"/>
        <rFont val="Arial Narrow"/>
        <family val="2"/>
        <charset val="238"/>
      </rPr>
      <t>.</t>
    </r>
  </si>
  <si>
    <r>
      <t>SKLOP 1 - Dobava in vgradnja notranjih lesenih polic širine do 50 cm. Ocenjena količina po IDZ oz. seštevek širin oken z notranjimi policami znaša okoli 36,2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</si>
  <si>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 6,9 m</t>
    </r>
    <r>
      <rPr>
        <vertAlign val="superscript"/>
        <sz val="9"/>
        <rFont val="Arial Narrow"/>
        <family val="2"/>
        <charset val="238"/>
      </rPr>
      <t>1</t>
    </r>
    <r>
      <rPr>
        <sz val="9"/>
        <rFont val="Arial Narrow"/>
        <family val="2"/>
        <charset val="238"/>
      </rPr>
      <t>.</t>
    </r>
  </si>
  <si>
    <r>
      <t>SKLOP 2 - Dobava in vgradnja notranjih lesenih polic širine do 50 cm. Ocenjena količina po IDZ oz. seštevek širin oken z notranjimi policami znaša okoli 15,38 m</t>
    </r>
    <r>
      <rPr>
        <vertAlign val="superscript"/>
        <sz val="9"/>
        <rFont val="Arial Narrow"/>
        <family val="2"/>
        <charset val="238"/>
      </rPr>
      <t>1</t>
    </r>
    <r>
      <rPr>
        <sz val="9"/>
        <rFont val="Arial Narrow"/>
        <family val="2"/>
        <charset val="238"/>
      </rPr>
      <t>.</t>
    </r>
  </si>
  <si>
    <r>
      <t>SKLOP 3 - Dobava in vgradnja notranjih lesenih polic širine do 50 cm. Ocenjena količina po IDZ oz. seštevek širin oken z notranjimi policami znaša okoli 71,8 m</t>
    </r>
    <r>
      <rPr>
        <vertAlign val="superscript"/>
        <sz val="9"/>
        <rFont val="Arial Narrow"/>
        <family val="2"/>
        <charset val="238"/>
      </rPr>
      <t>1</t>
    </r>
    <r>
      <rPr>
        <sz val="9"/>
        <rFont val="Arial Narrow"/>
        <family val="2"/>
        <charset val="238"/>
      </rPr>
      <t>.</t>
    </r>
  </si>
  <si>
    <r>
      <t>SKLOP 4 - Dobava in vgradnja notranjih lesenih polic širine do 50 cm. Ocenjena količina po IDZ oz. seštevek širin oken z notranjimi policami znaša okoli 69,7 m</t>
    </r>
    <r>
      <rPr>
        <vertAlign val="superscript"/>
        <sz val="9"/>
        <rFont val="Arial Narrow"/>
        <family val="2"/>
        <charset val="238"/>
      </rPr>
      <t>1</t>
    </r>
    <r>
      <rPr>
        <sz val="9"/>
        <rFont val="Arial Narrow"/>
        <family val="2"/>
        <charset val="238"/>
      </rPr>
      <t>.</t>
    </r>
  </si>
  <si>
    <r>
      <t>SKLOP 5 - Dobava in vgradnja notranjih lesenih polic širine do 50 cm. Ocenjena količina po IDZ oz. seštevek širin oken z notranjimi policami znaša okoli 72,4 m</t>
    </r>
    <r>
      <rPr>
        <vertAlign val="superscript"/>
        <sz val="9"/>
        <rFont val="Arial Narrow"/>
        <family val="2"/>
        <charset val="238"/>
      </rPr>
      <t>1</t>
    </r>
    <r>
      <rPr>
        <sz val="9"/>
        <rFont val="Arial Narrow"/>
        <family val="2"/>
        <charset val="238"/>
      </rPr>
      <t>.</t>
    </r>
  </si>
  <si>
    <r>
      <t>SKLOP 6 - Dobava in vgradnja notranjih lesenih polic širine do 50 cm. Ocenjena količina po IDZ oz. seštevek širin oken z notranjimi policami znaša okoli 34,8 m</t>
    </r>
    <r>
      <rPr>
        <vertAlign val="superscript"/>
        <sz val="9"/>
        <rFont val="Arial Narrow"/>
        <family val="2"/>
        <charset val="238"/>
      </rPr>
      <t>1</t>
    </r>
    <r>
      <rPr>
        <sz val="9"/>
        <rFont val="Arial Narrow"/>
        <family val="2"/>
        <charset val="238"/>
      </rPr>
      <t>.</t>
    </r>
  </si>
  <si>
    <r>
      <t>SKLOP 7 - Dobava in vgradnja notranjih lesenih polic širine do 50 cm. Ocenjena količina po IDZ oz. seštevek širin oken z notranjimi policami znaša okoli 55,8 m</t>
    </r>
    <r>
      <rPr>
        <vertAlign val="superscript"/>
        <sz val="9"/>
        <rFont val="Arial Narrow"/>
        <family val="2"/>
        <charset val="238"/>
      </rPr>
      <t>1</t>
    </r>
    <r>
      <rPr>
        <sz val="9"/>
        <rFont val="Arial Narrow"/>
        <family val="2"/>
        <charset val="238"/>
      </rPr>
      <t>.</t>
    </r>
  </si>
  <si>
    <r>
      <t>SKLOP 8 - Dobava in vgradnja notranjih lesenih polic širine do 50 cm. Ocenjena količina po IDZ oz. seštevek širin oken z notranjimi policami znaša okoli 56,0 m</t>
    </r>
    <r>
      <rPr>
        <vertAlign val="superscript"/>
        <sz val="9"/>
        <rFont val="Arial Narrow"/>
        <family val="2"/>
        <charset val="238"/>
      </rPr>
      <t>1</t>
    </r>
    <r>
      <rPr>
        <sz val="9"/>
        <rFont val="Arial Narrow"/>
        <family val="2"/>
        <charset val="238"/>
      </rPr>
      <t>.</t>
    </r>
  </si>
  <si>
    <r>
      <t>SKLOP 9 - Dobava in vgradnja notranjih lesenih polic širine do 50 cm. Ocenjena količina po IDZ oz. seštevek širin oken z notranjimi policami znaša okoli 58,5 m</t>
    </r>
    <r>
      <rPr>
        <vertAlign val="superscript"/>
        <sz val="9"/>
        <rFont val="Arial Narrow"/>
        <family val="2"/>
        <charset val="238"/>
      </rPr>
      <t>1</t>
    </r>
    <r>
      <rPr>
        <sz val="9"/>
        <rFont val="Arial Narrow"/>
        <family val="2"/>
        <charset val="238"/>
      </rPr>
      <t>.</t>
    </r>
  </si>
  <si>
    <r>
      <t>SKLOP 10 - Dobava in vgradnja notranjih lesenih polic širine do 50 cm. Ocenjena količina po IDZ oz. seštevek širin oken z notranjimi policami znaša okoli 14,3 m</t>
    </r>
    <r>
      <rPr>
        <vertAlign val="superscript"/>
        <sz val="9"/>
        <rFont val="Arial Narrow"/>
        <family val="2"/>
        <charset val="238"/>
      </rPr>
      <t>1</t>
    </r>
    <r>
      <rPr>
        <sz val="9"/>
        <rFont val="Arial Narrow"/>
        <family val="2"/>
        <charset val="238"/>
      </rPr>
      <t>.</t>
    </r>
  </si>
  <si>
    <r>
      <t>SKLOP 11 - Dobava in vgradnja notranjih lesenih polic širine do 50 cm. Ocenjena količina po IDZ oz. seštevek širin oken z notranjimi policami znaša okolie 14,13 m</t>
    </r>
    <r>
      <rPr>
        <vertAlign val="superscript"/>
        <sz val="9"/>
        <rFont val="Arial Narrow"/>
        <family val="2"/>
        <charset val="238"/>
      </rPr>
      <t>1</t>
    </r>
    <r>
      <rPr>
        <sz val="9"/>
        <rFont val="Arial Narrow"/>
        <family val="2"/>
        <charset val="238"/>
      </rPr>
      <t>.</t>
    </r>
  </si>
  <si>
    <r>
      <t>SKLOP 1 - Slikopleskarska obdelava zidnih in MK površin. Ocenjena količina po IDZ oz. površina špalet in obstoječih površin, ki se slikopleskarskarsko obdelajo znaša okoli 36,2 m</t>
    </r>
    <r>
      <rPr>
        <vertAlign val="superscript"/>
        <sz val="9"/>
        <rFont val="Arial Narrow"/>
        <family val="2"/>
        <charset val="238"/>
      </rPr>
      <t>2</t>
    </r>
    <r>
      <rPr>
        <sz val="9"/>
        <rFont val="Arial Narrow"/>
        <family val="2"/>
        <charset val="238"/>
      </rPr>
      <t>.</t>
    </r>
  </si>
  <si>
    <r>
      <t>SKLOP 2 - Slikopleskarska obdelava zidnih in MK površin. Ocenjena količina po IDZ oz. površina špalet in obstoječih površin, ki se slikopleskarskarsko obdelajo znaša okoli 44,9 m</t>
    </r>
    <r>
      <rPr>
        <vertAlign val="superscript"/>
        <sz val="9"/>
        <rFont val="Arial Narrow"/>
        <family val="2"/>
        <charset val="238"/>
      </rPr>
      <t>2</t>
    </r>
    <r>
      <rPr>
        <sz val="9"/>
        <rFont val="Arial Narrow"/>
        <family val="2"/>
        <charset val="238"/>
      </rPr>
      <t>.</t>
    </r>
  </si>
  <si>
    <r>
      <t>SKLOP 3 - Slikopleskarska obdelava zidnih in MK površin. Ocenjena količina po IDZ oz. površina špalet in obstoječih površin, ki se slikopleskarskarsko obdelajo znaša okoli 87,8 m</t>
    </r>
    <r>
      <rPr>
        <vertAlign val="superscript"/>
        <sz val="9"/>
        <rFont val="Arial Narrow"/>
        <family val="2"/>
        <charset val="238"/>
      </rPr>
      <t>2</t>
    </r>
    <r>
      <rPr>
        <sz val="9"/>
        <rFont val="Arial Narrow"/>
        <family val="2"/>
        <charset val="238"/>
      </rPr>
      <t>.</t>
    </r>
  </si>
  <si>
    <r>
      <t>SKLOP 4 - Slikopleskarska obdelava zidnih in MK površin. Ocenjena količina po IDZ oz. površina špalet in obstoječih površin, ki se slikopleskarskarsko obdelajo znaša okoli 69,7 m</t>
    </r>
    <r>
      <rPr>
        <vertAlign val="superscript"/>
        <sz val="9"/>
        <rFont val="Arial Narrow"/>
        <family val="2"/>
        <charset val="238"/>
      </rPr>
      <t>2</t>
    </r>
    <r>
      <rPr>
        <sz val="9"/>
        <rFont val="Arial Narrow"/>
        <family val="2"/>
        <charset val="238"/>
      </rPr>
      <t>.</t>
    </r>
  </si>
  <si>
    <r>
      <t>SKLOP 5 - Slikopleskarska obdelava zidnih in MK površin. Ocenjena količina po IDZ oz. površina špalet in obstoječih površin, ki se slikopleskarskarsko obdelajo znaša okoli 92,0 m</t>
    </r>
    <r>
      <rPr>
        <vertAlign val="superscript"/>
        <sz val="9"/>
        <rFont val="Arial Narrow"/>
        <family val="2"/>
        <charset val="238"/>
      </rPr>
      <t>2</t>
    </r>
    <r>
      <rPr>
        <sz val="9"/>
        <rFont val="Arial Narrow"/>
        <family val="2"/>
        <charset val="238"/>
      </rPr>
      <t>.</t>
    </r>
  </si>
  <si>
    <r>
      <t>SKLOP 6 - Slikopleskarska obdelava zidnih in MK površin. Ocenjena količina po IDZ oz. površina špalet in obstoječih površin, ki se slikopleskarskarsko obdelajo znaša okoli 51,6m</t>
    </r>
    <r>
      <rPr>
        <vertAlign val="superscript"/>
        <sz val="9"/>
        <rFont val="Arial Narrow"/>
        <family val="2"/>
        <charset val="238"/>
      </rPr>
      <t>2</t>
    </r>
    <r>
      <rPr>
        <sz val="9"/>
        <rFont val="Arial Narrow"/>
        <family val="2"/>
        <charset val="238"/>
      </rPr>
      <t>.</t>
    </r>
  </si>
  <si>
    <r>
      <t>SKLOP 7 - Slikopleskarska obdelava zidnih in MK površin. Ocenjena količina po IDZ oz. površina špalet in obstoječih površin, ki se slikopleskarskarsko obdelajo znaša okoli 68,6m</t>
    </r>
    <r>
      <rPr>
        <vertAlign val="superscript"/>
        <sz val="9"/>
        <rFont val="Arial Narrow"/>
        <family val="2"/>
        <charset val="238"/>
      </rPr>
      <t>2</t>
    </r>
    <r>
      <rPr>
        <sz val="9"/>
        <rFont val="Arial Narrow"/>
        <family val="2"/>
        <charset val="238"/>
      </rPr>
      <t>.</t>
    </r>
  </si>
  <si>
    <r>
      <t>SKLOP 8 - Slikopleskarska obdelava zidnih in MK površin. Ocenjena količina po IDZ oz. površina špalet in obstoječih površin, ki se slikopleskarskarsko obdelajo znaša okoli 56,0 m</t>
    </r>
    <r>
      <rPr>
        <vertAlign val="superscript"/>
        <sz val="9"/>
        <rFont val="Arial Narrow"/>
        <family val="2"/>
        <charset val="238"/>
      </rPr>
      <t>2</t>
    </r>
    <r>
      <rPr>
        <sz val="9"/>
        <rFont val="Arial Narrow"/>
        <family val="2"/>
        <charset val="238"/>
      </rPr>
      <t>.</t>
    </r>
  </si>
  <si>
    <r>
      <t>SKLOP 9 - Slikopleskarska obdelava zidnih in MK površin. Ocenjena količina po IDZ oz. površina špalet in obstoječih površin, ki se slikopleskarskarsko obdelajo znaša okoli 74,9 m</t>
    </r>
    <r>
      <rPr>
        <vertAlign val="superscript"/>
        <sz val="9"/>
        <rFont val="Arial Narrow"/>
        <family val="2"/>
        <charset val="238"/>
      </rPr>
      <t>2</t>
    </r>
    <r>
      <rPr>
        <sz val="9"/>
        <rFont val="Arial Narrow"/>
        <family val="2"/>
        <charset val="238"/>
      </rPr>
      <t>.</t>
    </r>
  </si>
  <si>
    <r>
      <t>SKLOP 10 - Slikopleskarska obdelava zidnih in MK površin. Ocenjena količina po IDZ oz. površina špalet in obstoječih površin, ki se slikopleskarskarsko obdelajo znaša okoli 26,7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</si>
  <si>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4 m</t>
    </r>
    <r>
      <rPr>
        <vertAlign val="superscript"/>
        <sz val="9"/>
        <rFont val="Arial Narrow"/>
        <family val="2"/>
        <charset val="238"/>
      </rPr>
      <t>2</t>
    </r>
    <r>
      <rPr>
        <sz val="9"/>
        <rFont val="Arial Narrow"/>
        <family val="2"/>
        <charset val="238"/>
      </rPr>
      <t>.</t>
    </r>
  </si>
  <si>
    <r>
      <t>SKLOP 11 - Slikopleskarska obdelava zidnih in MK površin. Ocenjena količina po IDZ oz. površina špalet in obstoječih površin, ki se slikopleskarskarsko obdelajo znaša okoli 5 m</t>
    </r>
    <r>
      <rPr>
        <vertAlign val="superscript"/>
        <sz val="9"/>
        <rFont val="Arial Narrow"/>
        <family val="2"/>
        <charset val="238"/>
      </rPr>
      <t>2</t>
    </r>
    <r>
      <rPr>
        <sz val="9"/>
        <rFont val="Arial Narrow"/>
        <family val="2"/>
        <charset val="238"/>
      </rPr>
      <t>.</t>
    </r>
  </si>
  <si>
    <r>
      <t xml:space="preserve">Izdelava, dobava in montaža novih zunanjih alu žaluzij na obstoječo konstrukcijo, </t>
    </r>
    <r>
      <rPr>
        <sz val="9"/>
        <rFont val="Arial Narrow"/>
        <family val="2"/>
        <charset val="238"/>
      </rPr>
      <t xml:space="preserve">v primeru dotrajanosti, se le-ta zamenja,barva po izbiri naročnika po RAL lestvici, (kot npr. Roltex HERO, Krpan ali enakovredno). Širina lamele 70 mm, C oblika lamele oz. po izbiri naročnika.
Točne dimenzije žaluzij je potrebno preveriti oz. izmeriti in prilagoditi na licu mesta! V ceni upoštevati tudi stroške za nadstandardne barve in premaze oz. zaščito. </t>
    </r>
  </si>
  <si>
    <r>
      <t xml:space="preserve">Pregled stavbnega ovoja iz zunanje in notranje strani s pomočjo termokamere. </t>
    </r>
    <r>
      <rPr>
        <sz val="9"/>
        <rFont val="Arial Narrow"/>
        <family val="2"/>
        <charset val="238"/>
      </rPr>
      <t>Po končani gradnji oz. izvedbi del mora izvajalec izvesti termografski pregled stavbe, ki je predmet prenove oz. investicijsko-vzdrževalnih del. Z anemometrom se pregleda zrakotesnost stikov. Pregled se izvede v času temperatur pod lediščem, s pridobitvijo mnenja ustreznega neodvisnega strokovnjaka. Izvesti je potrebno termografijo in pripraviti končno poročilo termografije. Termografsko poročilo mora zajemati: termografsko analizo objekta, obdelavo termografskih slik (slike IR) s komentarji. Termografsko poročilo naj zajema vsaj 30 termografskih slik za vsak trak posebej, ugotovitve, zaključek in mnenje. Izdelovalec tremografije in poročila oziroma termografist mora predložiti potrdilo o usposabljanju s strani dobavitelja opreme ali vsaj Infrared Thermography Certification, Level 1 Termographer (ITC). Termografski fotoaparat mora biti kalibriran, za kar izvajalec tudi priloži ustrezni certifikat oziroma specifikacijo o kalibraciji (umeritvi) naprave. Pri izdelavi termografskega poročila je potrebno upoštevati standard SIST EN 13187:2000 - Toplotne značilnosti stavb - Kvalitativno zaznavanje toplotnih nepravilnosti v ovoju zgradbe - Infrardeča metoda. Izvedba termografije na zadrži prevzema del ali plačila izvedenih del, morebitne napake ali/in pomanjkljivosti se krijejo iz garancije za odpravo napak v garancijski dobi. Termografski pregled se lahko izvaja po sklopih.</t>
    </r>
  </si>
  <si>
    <t>Izvajalec mora pri pripravi ponudbe upoštevati količine, ki jih sam izračuna in določi, ob upoštevanju tehničnih zahtev naročnika.</t>
  </si>
  <si>
    <t>Skladiščenje oz. začasno hranjenje materiala ter demontiranih izdelkov (za ponovno uporabo) na gradbišču ali na lastni deponiji (če ni prostora na gradbišču oz. lokaciji naročnika). Naročnik bo del demontiranega stavbnega pohištva obdržal in shranil za rezervne dele. Izvajalec izbrane kose stavbnega pohištva pazljivo demontira in dostavi na lokacijo naročnika.</t>
  </si>
  <si>
    <t>Naročnik bo del demontiranega stavbnega pohištva obdržal in shranil za rezervne dele. Izvajalec izbrane kose stavbnega pohištva pazljivo demontira in dostavi na lokacijo naročnika. Izvajalec v dogovoru z naročnikom določi 5 obstoječih oken, ki so v dobrem stanju, da jih izvajalec pazljivo demontira in razstavi ter naročniku preda posamezne dele oken za razervne dele.</t>
  </si>
  <si>
    <t>V ceni je potrebno upoštevati tudi prilagoditev obstoječe ali dograditev nove podkonstrukcije za vgradnjo novega zunanjega stavbnega pohištva, zunanjih senčil in zaključnih pločevin. Ponudbena cena mora vključevati vsa pripravljalna dela in ves potreben materail za kvalitetno vgradnjo zunanjega stavbnega pohištva.</t>
  </si>
  <si>
    <t>Na določenih mestih, kjer je obstoječi nosilec na katerega se pritrjuje senčila (podkonstrukcija) dotrajan in neomogoča kakovostno vgradnjo senčil, izvajalec v okviru ponudbene cene tudi popravi oz. uredi primerno podkonstrukcijo za vgradnjo senčil.</t>
  </si>
  <si>
    <t>REKAPITULACIJA - DEL STAVBE FF</t>
  </si>
  <si>
    <t>REKAPITULACIJA - DEL STAVBE BW</t>
  </si>
  <si>
    <t>REKAPITULACIJA - DEL STAVBE TT</t>
  </si>
  <si>
    <t>REKAPITULACIJA - DEL STAVBE AZ</t>
  </si>
  <si>
    <t>REKAPITULACIJA - OSTALA DELA</t>
  </si>
  <si>
    <t>- zvočna izolirnost: Rw ≥ 32 dB, določena po SIST EN ISO 10140-2,</t>
  </si>
  <si>
    <r>
      <t>Izdelava, dobava in montaža novih elektromotornih zunanjih alu žaluzij na obstoječo konstrukcijo</t>
    </r>
    <r>
      <rPr>
        <sz val="9"/>
        <rFont val="Arial Narrow"/>
        <family val="2"/>
        <charset val="238"/>
      </rPr>
      <t xml:space="preserve">, v primeru dotrajanosti, se le-ta zamenja, barva po izbiri naročnika po RAL lestvici, (kot npr. Roltex HERO, Krpan ali enakovredno). Širina lamele 70 mm, C oblika lamele oz. po izbiri naročnika. Vključno z dobavo in vgradnjo elektromotrnih pogonov, vgradnjo kablov za napjanje in regulacijo ter dobavo in vgradnjo tipk za upravljanje.
Točne dimenzije žaluzij je potrebno preveriti oz. izmeriti in prilagoditi na licu mesta! V ceni upoštevati tudi stroške za nadstandardne barve in premaze oz. zaščito. </t>
    </r>
  </si>
  <si>
    <r>
      <t xml:space="preserve">Izdelava, dobava in montaža novih zunanjih alu žaluzij na obstoječo konstrukcijo, </t>
    </r>
    <r>
      <rPr>
        <sz val="9"/>
        <rFont val="Arial Narrow"/>
        <family val="2"/>
        <charset val="238"/>
      </rPr>
      <t xml:space="preserve">barva po izbiri naročnika po RAL lestvici, (kot npr. Roltex HERO, Krpan ali enakovredno). Širina lamele 70 mm, C oblika lamele oz. po izbiri naročnika. Vključno z dobavo in vgradnjo elektromotrnih pogonov, vgradnjo kablov za napjanje in regulacijo ter dobavo in vgradnjo tipk za upravljanje, kjer je predvidena vgradnja senčil z elektropogonom.
Točne dimenzije žaluzij je potrebno preveriti oz. izmeriti in prilagoditi na licu mesta! V ceni upoštevati tudi stroške za nadstandardne barve in premaze oz. zaščito. </t>
    </r>
  </si>
  <si>
    <t>V07, evakuacijska vrata z ODT in elektronsko ključavnico, dim. 1,1 m x 2,1 m, vključno z vgradnjo sistema za ODT, mehanizem za aktiviranje vgrajen v vsaki etaži</t>
  </si>
  <si>
    <t>O13-ODT, krilno okno z zasteklitvijo, dim. 1,57 m x 0,75 m, vključno z vgradnjo sistema za ODT, mehanizem za aktiviranje vgrajen v vsaki etaži, odpiranje 90 stopinj</t>
  </si>
  <si>
    <t>V ceni upoštevati rezanje, rušenje, odnos ter odvoz na deponijo. V ceni upoštevati rušenje obstoječe pregradne stene obdelane z lesom ali MK ploščami ali s steklom, kompletno s ALU podkonstrukcijo in ostalim materialom. Rušenje v širini potrebni za vgradnjo nove zasteklitve, vsaj do roba police oz. maksimalno do 1 metra od notranje linije novega zunanjega stavbnega pohištva.</t>
  </si>
  <si>
    <t>Rušenje celotnega tlaka do nosilne konstrukcije, v širini do 20 cm od notranjega skrajnega roba zunanjega stavbnega pohištva. Vkjučmno z rezanjem, transportom in oddajo odpatkov na stalno deponijo. Izvajalec mora hrupna dela uskladiti z naročmnikom in primerno zaščititi, da se ne bo prašilo ali prišlo do poškodb.</t>
  </si>
  <si>
    <t>Izvedba tlakov z dobavo in vgradnjo, EPS toplotne izolacije, v debelini do 8 cm, PVC folije, estriha do debeline 8 cm in zaključne talne LVT obloge. Vključno s stikovanjem z obstoječim.</t>
  </si>
  <si>
    <t>V12, krilna vrata z zasteklitvijo deljeno na dva dela, dim. 1,00 m x 2,00 m, evakuacijska vrata</t>
  </si>
  <si>
    <t>V10, krilna evakuacijska vrata z obsvetlobo, dim. 1,27 m x 2,02 m, požarno odporna EI60</t>
  </si>
  <si>
    <t>O56, krilno okno z zasteklitvijo, dim. 0,85 m x 0,40 m, požarni odporno EI60</t>
  </si>
  <si>
    <t>O58, fiksno okno z zasteklitvijo, dim. 1,00 m x 0,40 m, požarni odporno EI60</t>
  </si>
  <si>
    <t>O3.2, fiksno okno z zasteklitvijo, dim. 1,58 m x 1,61 m, požarno odporna EI60</t>
  </si>
  <si>
    <r>
      <t>SKLOP 2 - Rušenje tlaka ob stiku z zunanjim stavbnim pohištvom. Ocenjena dolžina rezanja po IDZ za znaša 24,7 m</t>
    </r>
    <r>
      <rPr>
        <vertAlign val="superscript"/>
        <sz val="9"/>
        <rFont val="Arial Narrow"/>
        <family val="2"/>
        <charset val="238"/>
      </rPr>
      <t>1</t>
    </r>
    <r>
      <rPr>
        <sz val="9"/>
        <rFont val="Arial Narrow"/>
        <family val="2"/>
        <charset val="238"/>
      </rPr>
      <t xml:space="preserve"> in odstranitev tlaka v površini okoli 5,0 m</t>
    </r>
    <r>
      <rPr>
        <vertAlign val="superscript"/>
        <sz val="9"/>
        <rFont val="Arial Narrow"/>
        <family val="2"/>
        <charset val="238"/>
      </rPr>
      <t>2</t>
    </r>
    <r>
      <rPr>
        <sz val="9"/>
        <rFont val="Arial Narrow"/>
        <family val="2"/>
        <charset val="238"/>
      </rPr>
      <t xml:space="preserve">. </t>
    </r>
  </si>
  <si>
    <r>
      <t>SKLOP 2 - Izdelava novega oz. popravilo tlaka ob stiku z zunanjim stavbnim pohištvom. Ocenjena v površina novega tlaka 5,0 m</t>
    </r>
    <r>
      <rPr>
        <vertAlign val="superscript"/>
        <sz val="9"/>
        <rFont val="Arial Narrow"/>
        <family val="2"/>
        <charset val="238"/>
      </rPr>
      <t>2</t>
    </r>
    <r>
      <rPr>
        <sz val="9"/>
        <rFont val="Arial Narrow"/>
        <family val="2"/>
        <charset val="238"/>
      </rPr>
      <t xml:space="preserve">. </t>
    </r>
  </si>
  <si>
    <r>
      <t>SKLOP 6 - Izdelava novega oz. popravilo tlaka ob stiku z zunanjim stavbnim pohištvom. Ocenjena v površina novega tlaka 3,0 m</t>
    </r>
    <r>
      <rPr>
        <vertAlign val="superscript"/>
        <sz val="9"/>
        <rFont val="Arial Narrow"/>
        <family val="2"/>
        <charset val="238"/>
      </rPr>
      <t>2</t>
    </r>
    <r>
      <rPr>
        <sz val="9"/>
        <rFont val="Arial Narrow"/>
        <family val="2"/>
        <charset val="238"/>
      </rPr>
      <t xml:space="preserve">. </t>
    </r>
  </si>
  <si>
    <r>
      <t>SKLOP 10 - Izdelava novega oz. popravilo tlaka ob stiku z zunanjim stavbnim pohištvom. Ocenjena v površina novega tlaka 2,8 m</t>
    </r>
    <r>
      <rPr>
        <vertAlign val="superscript"/>
        <sz val="9"/>
        <rFont val="Arial Narrow"/>
        <family val="2"/>
        <charset val="238"/>
      </rPr>
      <t>2</t>
    </r>
    <r>
      <rPr>
        <sz val="9"/>
        <rFont val="Arial Narrow"/>
        <family val="2"/>
        <charset val="238"/>
      </rPr>
      <t xml:space="preserve">. </t>
    </r>
  </si>
  <si>
    <r>
      <t>SKLOP 10 - Rušenje tlaka ob stiku z zunanjim stavbnim pohištvom. Ocenjena dolžina rezanja po IDZ za znaša 12,4 m1 in odstranitev tlaka v površini okoli 2,8 m</t>
    </r>
    <r>
      <rPr>
        <vertAlign val="superscript"/>
        <sz val="9"/>
        <rFont val="Arial Narrow"/>
        <family val="2"/>
        <charset val="238"/>
      </rPr>
      <t>2</t>
    </r>
    <r>
      <rPr>
        <sz val="9"/>
        <rFont val="Arial Narrow"/>
        <family val="2"/>
        <charset val="238"/>
      </rPr>
      <t xml:space="preserve">. </t>
    </r>
  </si>
  <si>
    <r>
      <t>SKLOP 6 - Rušenje tlaka ob stiku z zunanjim stavbnim pohištvom. Ocenjena dolžina rezanja po IDZ za znaša 13,6 m1 in odstranitev tlaka v površini okoli 3,0 m</t>
    </r>
    <r>
      <rPr>
        <vertAlign val="superscript"/>
        <sz val="9"/>
        <rFont val="Arial Narrow"/>
        <family val="2"/>
        <charset val="238"/>
      </rPr>
      <t>2</t>
    </r>
    <r>
      <rPr>
        <sz val="9"/>
        <rFont val="Arial Narrow"/>
        <family val="2"/>
        <charset val="238"/>
      </rPr>
      <t xml:space="preserve">. </t>
    </r>
  </si>
  <si>
    <t>O2.1, fiksno okno z zasteklitvijo, dim. 1,55 m x 1,61 m, požarno odporna EI60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</si>
</sst>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00&quot; €&quot;;\-#,##0.00&quot; €&quot;"/>
    <numFmt numFmtId="165" formatCode="_-* #,##0.00&quot; DM&quot;_-;\-* #,##0.00&quot; DM&quot;_-;_-* \-??&quot; DM&quot;_-;_-@_-"/>
    <numFmt numFmtId="166" formatCode="_-* #,##0.00&quot; €&quot;_-;\-* #,##0.00&quot; €&quot;_-;_-* \-??&quot; €&quot;_-;_-@_-"/>
    <numFmt numFmtId="167" formatCode="0&quot;.&quot;"/>
  </numFmts>
  <fonts count="54">
    <font>
      <sz val="10"/>
      <name val="Times New Roman CE"/>
      <family val="1"/>
      <charset val="238"/>
    </font>
    <font>
      <sz val="11"/>
      <color indexed="8"/>
      <name val="Calibri"/>
      <family val="2"/>
      <charset val="238"/>
    </font>
    <font>
      <sz val="11"/>
      <color indexed="9"/>
      <name val="Calibri"/>
      <family val="2"/>
      <charset val="238"/>
    </font>
    <font>
      <sz val="11"/>
      <color indexed="17"/>
      <name val="Calibri"/>
      <family val="2"/>
      <charset val="238"/>
    </font>
    <font>
      <b/>
      <sz val="11"/>
      <color indexed="63"/>
      <name val="Calibri"/>
      <family val="2"/>
      <charset val="238"/>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name val="Arial CE"/>
      <family val="2"/>
      <charset val="238"/>
    </font>
    <font>
      <sz val="10"/>
      <name val="Arial CE"/>
      <family val="2"/>
    </font>
    <font>
      <sz val="11"/>
      <color indexed="60"/>
      <name val="Calibri"/>
      <family val="2"/>
      <charset val="238"/>
    </font>
    <font>
      <sz val="11"/>
      <color indexed="1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name val="AvantGarde Bk BT"/>
      <family val="2"/>
      <charset val="238"/>
    </font>
    <font>
      <sz val="10"/>
      <name val="Mangal"/>
      <family val="2"/>
      <charset val="238"/>
    </font>
    <font>
      <sz val="11"/>
      <color indexed="62"/>
      <name val="Calibri"/>
      <family val="2"/>
      <charset val="238"/>
    </font>
    <font>
      <b/>
      <sz val="11"/>
      <color indexed="8"/>
      <name val="Calibri"/>
      <family val="2"/>
      <charset val="238"/>
    </font>
    <font>
      <sz val="10"/>
      <name val="Times New Roman CE"/>
      <family val="1"/>
      <charset val="238"/>
    </font>
    <font>
      <sz val="10"/>
      <name val="Arial CE"/>
      <charset val="238"/>
    </font>
    <font>
      <sz val="11"/>
      <color indexed="8"/>
      <name val="Calibri"/>
      <family val="2"/>
    </font>
    <font>
      <sz val="10"/>
      <name val="Arial Narrow"/>
      <family val="2"/>
      <charset val="238"/>
    </font>
    <font>
      <b/>
      <sz val="10"/>
      <name val="Arial Narrow"/>
      <family val="2"/>
      <charset val="238"/>
    </font>
    <font>
      <b/>
      <i/>
      <sz val="10"/>
      <name val="Arial Narrow"/>
      <family val="2"/>
      <charset val="238"/>
    </font>
    <font>
      <sz val="9"/>
      <name val="Arial Narrow"/>
      <family val="2"/>
      <charset val="238"/>
    </font>
    <font>
      <i/>
      <sz val="10"/>
      <name val="Arial Narrow"/>
      <family val="2"/>
      <charset val="238"/>
    </font>
    <font>
      <b/>
      <i/>
      <sz val="9"/>
      <name val="Arial Narrow"/>
      <family val="2"/>
      <charset val="238"/>
    </font>
    <font>
      <b/>
      <sz val="9"/>
      <name val="Arial Narrow"/>
      <family val="2"/>
      <charset val="238"/>
    </font>
    <font>
      <i/>
      <sz val="9"/>
      <name val="Arial Narrow"/>
      <family val="2"/>
      <charset val="238"/>
    </font>
    <font>
      <sz val="10"/>
      <color rgb="FF0070C0"/>
      <name val="Calibri"/>
      <family val="2"/>
      <charset val="238"/>
      <scheme val="minor"/>
    </font>
    <font>
      <sz val="11"/>
      <name val="Arial Narrow"/>
      <family val="2"/>
      <charset val="238"/>
    </font>
    <font>
      <b/>
      <sz val="12"/>
      <name val="Arial Narrow"/>
      <family val="2"/>
      <charset val="238"/>
    </font>
    <font>
      <b/>
      <sz val="16"/>
      <name val="Arial Narrow"/>
      <family val="2"/>
      <charset val="238"/>
    </font>
    <font>
      <sz val="16"/>
      <name val="Arial Narrow"/>
      <family val="2"/>
      <charset val="238"/>
    </font>
    <font>
      <b/>
      <i/>
      <sz val="16"/>
      <name val="Arial Narrow"/>
      <family val="2"/>
      <charset val="238"/>
    </font>
    <font>
      <i/>
      <sz val="16"/>
      <name val="Arial Narrow"/>
      <family val="2"/>
      <charset val="238"/>
    </font>
    <font>
      <sz val="15"/>
      <name val="Arial Narrow"/>
      <family val="2"/>
      <charset val="238"/>
    </font>
    <font>
      <b/>
      <i/>
      <sz val="15"/>
      <name val="Arial Narrow"/>
      <family val="2"/>
      <charset val="238"/>
    </font>
    <font>
      <b/>
      <sz val="15"/>
      <name val="Arial Narrow"/>
      <family val="2"/>
      <charset val="238"/>
    </font>
    <font>
      <i/>
      <sz val="15"/>
      <name val="Arial Narrow"/>
      <family val="2"/>
      <charset val="238"/>
    </font>
    <font>
      <b/>
      <i/>
      <sz val="13"/>
      <name val="Arial Narrow"/>
      <family val="2"/>
      <charset val="238"/>
    </font>
    <font>
      <sz val="12"/>
      <name val="Arial Narrow"/>
      <family val="2"/>
      <charset val="238"/>
    </font>
    <font>
      <sz val="14"/>
      <name val="Arial Narrow"/>
      <family val="2"/>
      <charset val="238"/>
    </font>
    <font>
      <b/>
      <sz val="14"/>
      <name val="Arial Narrow"/>
      <family val="2"/>
      <charset val="238"/>
    </font>
    <font>
      <b/>
      <vertAlign val="superscript"/>
      <sz val="9"/>
      <name val="Arial Narrow"/>
      <family val="2"/>
      <charset val="238"/>
    </font>
    <font>
      <sz val="8"/>
      <name val="Times New Roman CE"/>
      <family val="1"/>
      <charset val="238"/>
    </font>
    <font>
      <b/>
      <i/>
      <u/>
      <sz val="16"/>
      <name val="Arial Narrow"/>
      <family val="2"/>
      <charset val="238"/>
    </font>
    <font>
      <vertAlign val="superscript"/>
      <sz val="9"/>
      <name val="Arial Narrow"/>
      <family val="2"/>
      <charset val="238"/>
    </font>
    <font>
      <sz val="9"/>
      <name val="Calibri"/>
      <family val="2"/>
      <charset val="238"/>
    </font>
    <font>
      <sz val="10.35"/>
      <name val="Arial Narrow"/>
      <family val="2"/>
      <charset val="238"/>
    </font>
  </fonts>
  <fills count="30">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43"/>
        <bgColor indexed="26"/>
      </patternFill>
    </fill>
    <fill>
      <patternFill patternType="solid">
        <fgColor indexed="26"/>
        <bgColor indexed="9"/>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indexed="64"/>
      </patternFill>
    </fill>
  </fills>
  <borders count="26">
    <border>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right/>
      <top style="hair">
        <color indexed="8"/>
      </top>
      <bottom style="hair">
        <color indexed="8"/>
      </bottom>
      <diagonal/>
    </border>
    <border>
      <left style="hair">
        <color indexed="8"/>
      </left>
      <right/>
      <top style="hair">
        <color indexed="8"/>
      </top>
      <bottom style="hair">
        <color indexed="8"/>
      </bottom>
      <diagonal/>
    </border>
    <border>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8"/>
      </left>
      <right/>
      <top style="thin">
        <color indexed="64"/>
      </top>
      <bottom style="thin">
        <color indexed="64"/>
      </bottom>
      <diagonal/>
    </border>
    <border>
      <left style="hair">
        <color indexed="8"/>
      </left>
      <right/>
      <top style="thin">
        <color indexed="64"/>
      </top>
      <bottom style="medium">
        <color indexed="64"/>
      </bottom>
      <diagonal/>
    </border>
    <border>
      <left/>
      <right/>
      <top style="thin">
        <color indexed="64"/>
      </top>
      <bottom style="medium">
        <color indexed="64"/>
      </bottom>
      <diagonal/>
    </border>
    <border>
      <left/>
      <right/>
      <top/>
      <bottom style="double">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s>
  <cellStyleXfs count="105">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164" fontId="22" fillId="0" borderId="0" applyFill="0" applyBorder="0" applyAlignment="0" applyProtection="0"/>
    <xf numFmtId="0" fontId="4" fillId="16" borderId="1" applyNumberFormat="0" applyAlignment="0" applyProtection="0"/>
    <xf numFmtId="0" fontId="5" fillId="0" borderId="0" applyNumberFormat="0" applyFill="0" applyBorder="0" applyAlignment="0" applyProtection="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1" fillId="0" borderId="0"/>
    <xf numFmtId="0" fontId="1" fillId="0" borderId="0"/>
    <xf numFmtId="0" fontId="9" fillId="0" borderId="0"/>
    <xf numFmtId="0" fontId="1" fillId="0" borderId="0"/>
    <xf numFmtId="0" fontId="1" fillId="0" borderId="0"/>
    <xf numFmtId="0" fontId="1" fillId="0" borderId="0"/>
    <xf numFmtId="0" fontId="1" fillId="0" borderId="0"/>
    <xf numFmtId="0" fontId="1" fillId="0" borderId="0"/>
    <xf numFmtId="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22" fillId="0" borderId="0"/>
    <xf numFmtId="0" fontId="9" fillId="0" borderId="0"/>
    <xf numFmtId="0" fontId="11" fillId="17" borderId="0" applyNumberFormat="0" applyBorder="0" applyAlignment="0" applyProtection="0"/>
    <xf numFmtId="9" fontId="22" fillId="0" borderId="0" applyFill="0" applyBorder="0" applyAlignment="0" applyProtection="0"/>
    <xf numFmtId="0" fontId="22" fillId="18" borderId="5"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2" borderId="0" applyNumberFormat="0" applyBorder="0" applyAlignment="0" applyProtection="0"/>
    <xf numFmtId="0" fontId="14" fillId="0" borderId="6" applyNumberFormat="0" applyFill="0" applyAlignment="0" applyProtection="0"/>
    <xf numFmtId="0" fontId="15" fillId="23" borderId="7" applyNumberFormat="0" applyAlignment="0" applyProtection="0"/>
    <xf numFmtId="0" fontId="16" fillId="16" borderId="8" applyNumberFormat="0" applyAlignment="0" applyProtection="0"/>
    <xf numFmtId="0" fontId="17" fillId="3" borderId="0" applyNumberFormat="0" applyBorder="0" applyAlignment="0" applyProtection="0"/>
    <xf numFmtId="0" fontId="18" fillId="4" borderId="0" applyAlignment="0"/>
    <xf numFmtId="165" fontId="22" fillId="0" borderId="0" applyFill="0" applyBorder="0" applyAlignment="0" applyProtection="0"/>
    <xf numFmtId="165" fontId="22" fillId="0" borderId="0" applyFill="0" applyBorder="0" applyAlignment="0" applyProtection="0"/>
    <xf numFmtId="165" fontId="22" fillId="0" borderId="0" applyFill="0" applyBorder="0" applyAlignment="0" applyProtection="0"/>
    <xf numFmtId="166" fontId="19" fillId="0" borderId="0" applyFill="0" applyBorder="0" applyAlignment="0" applyProtection="0"/>
    <xf numFmtId="0" fontId="20" fillId="7" borderId="8" applyNumberFormat="0" applyAlignment="0" applyProtection="0"/>
    <xf numFmtId="0" fontId="21" fillId="0" borderId="9" applyNumberFormat="0" applyFill="0" applyAlignment="0" applyProtection="0"/>
    <xf numFmtId="0" fontId="23" fillId="0" borderId="0"/>
    <xf numFmtId="0" fontId="1" fillId="0" borderId="0"/>
    <xf numFmtId="0" fontId="9" fillId="0" borderId="0"/>
    <xf numFmtId="0" fontId="24" fillId="0" borderId="0"/>
    <xf numFmtId="0" fontId="24" fillId="0" borderId="0"/>
    <xf numFmtId="0" fontId="1" fillId="0" borderId="0"/>
    <xf numFmtId="44" fontId="22" fillId="0" borderId="0" applyFont="0" applyFill="0" applyBorder="0" applyAlignment="0" applyProtection="0"/>
    <xf numFmtId="4" fontId="33" fillId="27" borderId="0">
      <alignment horizontal="justify" vertical="top" wrapText="1" readingOrder="1"/>
      <protection locked="0"/>
    </xf>
    <xf numFmtId="9" fontId="22" fillId="0" borderId="0" applyFont="0" applyFill="0" applyBorder="0" applyAlignment="0" applyProtection="0"/>
  </cellStyleXfs>
  <cellXfs count="222">
    <xf numFmtId="0" fontId="0" fillId="0" borderId="0" xfId="0"/>
    <xf numFmtId="0" fontId="25" fillId="0" borderId="0" xfId="0" applyFont="1" applyAlignment="1">
      <alignment vertical="top"/>
    </xf>
    <xf numFmtId="0" fontId="25" fillId="0" borderId="0" xfId="0" applyFont="1" applyAlignment="1">
      <alignment horizontal="right" vertical="top"/>
    </xf>
    <xf numFmtId="0" fontId="25" fillId="26" borderId="12" xfId="0" applyFont="1" applyFill="1" applyBorder="1" applyAlignment="1">
      <alignment horizontal="center" wrapText="1"/>
    </xf>
    <xf numFmtId="0" fontId="25" fillId="0" borderId="0" xfId="0" applyFont="1" applyAlignment="1">
      <alignment horizontal="center" wrapText="1"/>
    </xf>
    <xf numFmtId="4" fontId="26" fillId="24" borderId="0" xfId="0" applyNumberFormat="1" applyFont="1" applyFill="1" applyAlignment="1">
      <alignment horizontal="left" vertical="center" wrapText="1"/>
    </xf>
    <xf numFmtId="4" fontId="28" fillId="0" borderId="0" xfId="0" applyNumberFormat="1" applyFont="1" applyAlignment="1">
      <alignment horizontal="right" wrapText="1"/>
    </xf>
    <xf numFmtId="0" fontId="25" fillId="0" borderId="0" xfId="0" applyFont="1" applyAlignment="1">
      <alignment horizontal="center"/>
    </xf>
    <xf numFmtId="0" fontId="28" fillId="0" borderId="0" xfId="0" applyFont="1" applyAlignment="1">
      <alignment horizontal="left" vertical="top"/>
    </xf>
    <xf numFmtId="0" fontId="30" fillId="24" borderId="10" xfId="0" applyFont="1" applyFill="1" applyBorder="1" applyAlignment="1">
      <alignment horizontal="left" vertical="top" wrapText="1"/>
    </xf>
    <xf numFmtId="4" fontId="28" fillId="0" borderId="0" xfId="0" applyNumberFormat="1" applyFont="1" applyAlignment="1">
      <alignment horizontal="left" vertical="top" wrapText="1"/>
    </xf>
    <xf numFmtId="0" fontId="31" fillId="24" borderId="10" xfId="0" applyFont="1" applyFill="1" applyBorder="1" applyAlignment="1">
      <alignment horizontal="left" wrapText="1"/>
    </xf>
    <xf numFmtId="0" fontId="27" fillId="0" borderId="0" xfId="0" applyFont="1" applyAlignment="1">
      <alignment horizontal="right" vertical="top" wrapText="1"/>
    </xf>
    <xf numFmtId="4" fontId="28" fillId="24" borderId="10" xfId="0" applyNumberFormat="1" applyFont="1" applyFill="1" applyBorder="1" applyAlignment="1">
      <alignment horizontal="right" wrapText="1"/>
    </xf>
    <xf numFmtId="4" fontId="31" fillId="24" borderId="0" xfId="0" applyNumberFormat="1" applyFont="1" applyFill="1" applyAlignment="1">
      <alignment horizontal="center" vertical="center" wrapText="1"/>
    </xf>
    <xf numFmtId="4" fontId="31" fillId="0" borderId="0" xfId="0" applyNumberFormat="1" applyFont="1" applyAlignment="1">
      <alignment horizontal="right"/>
    </xf>
    <xf numFmtId="0" fontId="29" fillId="24" borderId="10" xfId="0" applyFont="1" applyFill="1" applyBorder="1" applyAlignment="1">
      <alignment horizontal="center" wrapText="1"/>
    </xf>
    <xf numFmtId="0" fontId="29" fillId="0" borderId="0" xfId="0" applyFont="1" applyAlignment="1">
      <alignment horizontal="center" wrapText="1"/>
    </xf>
    <xf numFmtId="0" fontId="25" fillId="24" borderId="10" xfId="0" applyFont="1" applyFill="1" applyBorder="1" applyAlignment="1">
      <alignment horizontal="center" wrapText="1"/>
    </xf>
    <xf numFmtId="4" fontId="32" fillId="0" borderId="0" xfId="0" applyNumberFormat="1" applyFont="1" applyAlignment="1">
      <alignment horizontal="left" vertical="top" wrapText="1"/>
    </xf>
    <xf numFmtId="44" fontId="28" fillId="0" borderId="0" xfId="102" applyFont="1" applyFill="1" applyAlignment="1" applyProtection="1">
      <alignment horizontal="right"/>
    </xf>
    <xf numFmtId="44" fontId="25" fillId="0" borderId="0" xfId="102" applyFont="1" applyFill="1" applyAlignment="1" applyProtection="1">
      <alignment horizontal="right"/>
    </xf>
    <xf numFmtId="44" fontId="25" fillId="0" borderId="0" xfId="102" applyFont="1" applyFill="1" applyBorder="1" applyAlignment="1" applyProtection="1">
      <alignment horizontal="right"/>
    </xf>
    <xf numFmtId="44" fontId="28" fillId="26" borderId="12" xfId="102" applyFont="1" applyFill="1" applyBorder="1" applyAlignment="1" applyProtection="1">
      <alignment horizontal="right"/>
    </xf>
    <xf numFmtId="44" fontId="26" fillId="26" borderId="12" xfId="102" applyFont="1" applyFill="1" applyBorder="1" applyAlignment="1" applyProtection="1">
      <alignment horizontal="center" vertical="center" wrapText="1"/>
    </xf>
    <xf numFmtId="44" fontId="28" fillId="0" borderId="0" xfId="102" applyFont="1" applyFill="1" applyBorder="1" applyAlignment="1" applyProtection="1">
      <alignment horizontal="right" wrapText="1"/>
    </xf>
    <xf numFmtId="44" fontId="25" fillId="0" borderId="0" xfId="102" applyFont="1" applyFill="1" applyBorder="1" applyAlignment="1" applyProtection="1">
      <alignment horizontal="right" wrapText="1"/>
    </xf>
    <xf numFmtId="44" fontId="28" fillId="24" borderId="10" xfId="102" applyFont="1" applyFill="1" applyBorder="1" applyAlignment="1" applyProtection="1">
      <alignment horizontal="right" wrapText="1"/>
    </xf>
    <xf numFmtId="44" fontId="27" fillId="24" borderId="10" xfId="102" applyFont="1" applyFill="1" applyBorder="1" applyAlignment="1" applyProtection="1">
      <alignment horizontal="right" wrapText="1"/>
    </xf>
    <xf numFmtId="44" fontId="26" fillId="26" borderId="12" xfId="102" applyFont="1" applyFill="1" applyBorder="1" applyAlignment="1" applyProtection="1">
      <alignment horizontal="right" wrapText="1"/>
    </xf>
    <xf numFmtId="44" fontId="28" fillId="25" borderId="0" xfId="102" applyFont="1" applyFill="1" applyBorder="1" applyAlignment="1" applyProtection="1">
      <alignment horizontal="right"/>
      <protection locked="0"/>
    </xf>
    <xf numFmtId="44" fontId="31" fillId="24" borderId="10" xfId="102" applyFont="1" applyFill="1" applyBorder="1" applyAlignment="1" applyProtection="1">
      <alignment horizontal="right" wrapText="1"/>
    </xf>
    <xf numFmtId="44" fontId="31" fillId="24" borderId="10" xfId="102" applyFont="1" applyFill="1" applyBorder="1" applyAlignment="1" applyProtection="1">
      <alignment horizontal="right"/>
    </xf>
    <xf numFmtId="44" fontId="26" fillId="24" borderId="10" xfId="102" applyFont="1" applyFill="1" applyBorder="1" applyAlignment="1" applyProtection="1">
      <alignment horizontal="right"/>
    </xf>
    <xf numFmtId="0" fontId="25" fillId="0" borderId="14" xfId="0" applyFont="1" applyBorder="1" applyAlignment="1">
      <alignment horizontal="center" wrapText="1"/>
    </xf>
    <xf numFmtId="44" fontId="28" fillId="0" borderId="14" xfId="102" applyFont="1" applyFill="1" applyBorder="1" applyAlignment="1" applyProtection="1">
      <alignment horizontal="right"/>
    </xf>
    <xf numFmtId="44" fontId="25" fillId="0" borderId="15" xfId="102" applyFont="1" applyFill="1" applyBorder="1" applyAlignment="1" applyProtection="1">
      <alignment horizontal="right"/>
    </xf>
    <xf numFmtId="0" fontId="29" fillId="0" borderId="14" xfId="0" applyFont="1" applyBorder="1" applyAlignment="1">
      <alignment horizontal="center" wrapText="1"/>
    </xf>
    <xf numFmtId="44" fontId="28" fillId="0" borderId="14" xfId="102" applyFont="1" applyFill="1" applyBorder="1" applyAlignment="1" applyProtection="1">
      <alignment horizontal="right" wrapText="1"/>
    </xf>
    <xf numFmtId="44" fontId="25" fillId="0" borderId="15" xfId="102" applyFont="1" applyFill="1" applyBorder="1" applyAlignment="1" applyProtection="1">
      <alignment horizontal="right" wrapText="1"/>
    </xf>
    <xf numFmtId="44" fontId="31" fillId="24" borderId="0" xfId="102" applyFont="1" applyFill="1" applyBorder="1" applyAlignment="1" applyProtection="1">
      <alignment horizontal="center" vertical="center" wrapText="1"/>
    </xf>
    <xf numFmtId="4" fontId="28" fillId="26" borderId="12" xfId="0" applyNumberFormat="1" applyFont="1" applyFill="1" applyBorder="1" applyAlignment="1">
      <alignment horizontal="right" wrapText="1"/>
    </xf>
    <xf numFmtId="4" fontId="28" fillId="0" borderId="0" xfId="72" applyNumberFormat="1" applyFont="1" applyAlignment="1">
      <alignment horizontal="right" wrapText="1"/>
    </xf>
    <xf numFmtId="4" fontId="28" fillId="0" borderId="14" xfId="72" applyNumberFormat="1" applyFont="1" applyBorder="1" applyAlignment="1">
      <alignment horizontal="right" wrapText="1"/>
    </xf>
    <xf numFmtId="4" fontId="31" fillId="24" borderId="10" xfId="72" applyNumberFormat="1" applyFont="1" applyFill="1" applyBorder="1" applyAlignment="1">
      <alignment horizontal="right" wrapText="1"/>
    </xf>
    <xf numFmtId="4" fontId="31" fillId="24" borderId="10" xfId="72" applyNumberFormat="1" applyFont="1" applyFill="1" applyBorder="1" applyAlignment="1">
      <alignment horizontal="right"/>
    </xf>
    <xf numFmtId="0" fontId="30" fillId="26" borderId="12" xfId="0" applyFont="1" applyFill="1" applyBorder="1" applyAlignment="1">
      <alignment horizontal="left" vertical="top" wrapText="1"/>
    </xf>
    <xf numFmtId="0" fontId="31" fillId="0" borderId="0" xfId="0" applyFont="1" applyAlignment="1">
      <alignment horizontal="left" vertical="top"/>
    </xf>
    <xf numFmtId="0" fontId="27" fillId="26" borderId="12" xfId="0" applyFont="1" applyFill="1" applyBorder="1" applyAlignment="1">
      <alignment horizontal="left" vertical="top" wrapText="1"/>
    </xf>
    <xf numFmtId="0" fontId="30" fillId="0" borderId="14" xfId="0" applyFont="1" applyBorder="1" applyAlignment="1">
      <alignment horizontal="left" vertical="top" wrapText="1"/>
    </xf>
    <xf numFmtId="0" fontId="31" fillId="24" borderId="10" xfId="0" applyFont="1" applyFill="1" applyBorder="1" applyAlignment="1">
      <alignment horizontal="left" vertical="top" wrapText="1"/>
    </xf>
    <xf numFmtId="0" fontId="31" fillId="0" borderId="0" xfId="0" applyFont="1" applyAlignment="1">
      <alignment horizontal="left" vertical="top" wrapText="1"/>
    </xf>
    <xf numFmtId="4" fontId="29" fillId="0" borderId="0" xfId="0" applyNumberFormat="1" applyFont="1" applyAlignment="1">
      <alignment horizontal="left" vertical="top" wrapText="1"/>
    </xf>
    <xf numFmtId="44" fontId="26" fillId="24" borderId="0" xfId="102" applyFont="1" applyFill="1" applyBorder="1" applyAlignment="1" applyProtection="1">
      <alignment horizontal="right" vertical="center" wrapText="1"/>
    </xf>
    <xf numFmtId="0" fontId="30" fillId="0" borderId="0" xfId="0" applyFont="1" applyAlignment="1">
      <alignment horizontal="left" vertical="top" wrapText="1"/>
    </xf>
    <xf numFmtId="0" fontId="25" fillId="0" borderId="0" xfId="0" applyFont="1"/>
    <xf numFmtId="0" fontId="25" fillId="0" borderId="0" xfId="0" applyFont="1" applyAlignment="1">
      <alignment horizontal="left" vertical="top" wrapText="1"/>
    </xf>
    <xf numFmtId="0" fontId="28" fillId="27" borderId="20" xfId="0" applyFont="1" applyFill="1" applyBorder="1" applyAlignment="1">
      <alignment horizontal="justify" vertical="center" wrapText="1"/>
    </xf>
    <xf numFmtId="0" fontId="28" fillId="27" borderId="20" xfId="0" applyFont="1" applyFill="1" applyBorder="1" applyAlignment="1">
      <alignment horizontal="center" vertical="center"/>
    </xf>
    <xf numFmtId="0" fontId="31" fillId="24" borderId="0" xfId="0" applyFont="1" applyFill="1" applyAlignment="1">
      <alignment vertical="center"/>
    </xf>
    <xf numFmtId="0" fontId="26" fillId="24" borderId="0" xfId="0" applyFont="1" applyFill="1" applyAlignment="1">
      <alignment vertical="center"/>
    </xf>
    <xf numFmtId="0" fontId="35" fillId="0" borderId="0" xfId="0" applyFont="1" applyAlignment="1">
      <alignment vertical="center"/>
    </xf>
    <xf numFmtId="0" fontId="26" fillId="0" borderId="0" xfId="0" applyFont="1" applyAlignment="1">
      <alignment vertical="center"/>
    </xf>
    <xf numFmtId="0" fontId="35" fillId="24" borderId="0" xfId="0" applyFont="1" applyFill="1" applyAlignment="1">
      <alignment vertical="center"/>
    </xf>
    <xf numFmtId="44" fontId="37" fillId="0" borderId="0" xfId="102" applyFont="1" applyFill="1" applyAlignment="1" applyProtection="1">
      <alignment horizontal="right"/>
    </xf>
    <xf numFmtId="44" fontId="38" fillId="24" borderId="14" xfId="102" applyFont="1" applyFill="1" applyBorder="1" applyAlignment="1" applyProtection="1">
      <alignment horizontal="right" vertical="center" wrapText="1"/>
    </xf>
    <xf numFmtId="44" fontId="39" fillId="0" borderId="0" xfId="102" applyFont="1" applyFill="1" applyBorder="1" applyAlignment="1" applyProtection="1">
      <alignment horizontal="right" vertical="center" wrapText="1"/>
    </xf>
    <xf numFmtId="44" fontId="38" fillId="24" borderId="18" xfId="102" applyFont="1" applyFill="1" applyBorder="1" applyAlignment="1" applyProtection="1">
      <alignment horizontal="right" vertical="center" wrapText="1"/>
    </xf>
    <xf numFmtId="44" fontId="40" fillId="0" borderId="0" xfId="102" applyFont="1" applyFill="1" applyAlignment="1" applyProtection="1">
      <alignment horizontal="right" vertical="center"/>
    </xf>
    <xf numFmtId="44" fontId="41" fillId="24" borderId="14" xfId="102" applyFont="1" applyFill="1" applyBorder="1" applyAlignment="1" applyProtection="1">
      <alignment horizontal="right" vertical="center" wrapText="1"/>
    </xf>
    <xf numFmtId="167" fontId="25" fillId="0" borderId="0" xfId="0" applyNumberFormat="1" applyFont="1" applyAlignment="1">
      <alignment horizontal="right" vertical="top"/>
    </xf>
    <xf numFmtId="167" fontId="27" fillId="26" borderId="12" xfId="0" applyNumberFormat="1" applyFont="1" applyFill="1" applyBorder="1" applyAlignment="1">
      <alignment horizontal="right" vertical="top" wrapText="1"/>
    </xf>
    <xf numFmtId="167" fontId="25" fillId="0" borderId="0" xfId="0" applyNumberFormat="1" applyFont="1" applyAlignment="1">
      <alignment horizontal="right" vertical="top" wrapText="1"/>
    </xf>
    <xf numFmtId="167" fontId="25" fillId="24" borderId="10" xfId="0" applyNumberFormat="1" applyFont="1" applyFill="1" applyBorder="1" applyAlignment="1">
      <alignment horizontal="right" vertical="top" wrapText="1"/>
    </xf>
    <xf numFmtId="167" fontId="31" fillId="24" borderId="0" xfId="0" applyNumberFormat="1" applyFont="1" applyFill="1" applyAlignment="1">
      <alignment horizontal="left" vertical="top" wrapText="1"/>
    </xf>
    <xf numFmtId="167" fontId="27" fillId="0" borderId="0" xfId="0" applyNumberFormat="1" applyFont="1" applyAlignment="1">
      <alignment horizontal="right" vertical="top" wrapText="1"/>
    </xf>
    <xf numFmtId="167" fontId="27" fillId="0" borderId="13" xfId="0" applyNumberFormat="1" applyFont="1" applyBorder="1" applyAlignment="1">
      <alignment horizontal="right" vertical="top" wrapText="1"/>
    </xf>
    <xf numFmtId="167" fontId="27" fillId="24" borderId="11" xfId="0" applyNumberFormat="1" applyFont="1" applyFill="1" applyBorder="1" applyAlignment="1">
      <alignment horizontal="right" vertical="top" wrapText="1"/>
    </xf>
    <xf numFmtId="167" fontId="26" fillId="24" borderId="10" xfId="0" applyNumberFormat="1" applyFont="1" applyFill="1" applyBorder="1" applyAlignment="1">
      <alignment horizontal="right" vertical="top" wrapText="1"/>
    </xf>
    <xf numFmtId="167" fontId="26" fillId="24" borderId="10" xfId="0" applyNumberFormat="1" applyFont="1" applyFill="1" applyBorder="1" applyAlignment="1">
      <alignment horizontal="right" vertical="top"/>
    </xf>
    <xf numFmtId="0" fontId="28" fillId="0" borderId="0" xfId="0" applyFont="1" applyAlignment="1">
      <alignment horizontal="left" vertical="top" wrapText="1"/>
    </xf>
    <xf numFmtId="44" fontId="25" fillId="0" borderId="0" xfId="102" applyFont="1" applyFill="1" applyBorder="1" applyAlignment="1" applyProtection="1">
      <alignment horizontal="right" vertical="center"/>
    </xf>
    <xf numFmtId="167" fontId="28" fillId="0" borderId="0" xfId="0" applyNumberFormat="1" applyFont="1" applyAlignment="1">
      <alignment horizontal="right" vertical="top" wrapText="1"/>
    </xf>
    <xf numFmtId="0" fontId="31" fillId="28" borderId="0" xfId="0" applyFont="1" applyFill="1" applyAlignment="1">
      <alignment horizontal="left" vertical="top" wrapText="1"/>
    </xf>
    <xf numFmtId="0" fontId="28" fillId="28" borderId="0" xfId="0" applyFont="1" applyFill="1" applyAlignment="1">
      <alignment horizontal="left" vertical="top" wrapText="1"/>
    </xf>
    <xf numFmtId="167" fontId="25" fillId="0" borderId="0" xfId="0" applyNumberFormat="1" applyFont="1" applyAlignment="1">
      <alignment horizontal="right" vertical="center"/>
    </xf>
    <xf numFmtId="167" fontId="27" fillId="26" borderId="12" xfId="0" applyNumberFormat="1" applyFont="1" applyFill="1" applyBorder="1" applyAlignment="1">
      <alignment horizontal="right" vertical="center" wrapText="1"/>
    </xf>
    <xf numFmtId="167" fontId="25" fillId="0" borderId="0" xfId="0" applyNumberFormat="1" applyFont="1" applyAlignment="1">
      <alignment horizontal="right" vertical="center" wrapText="1"/>
    </xf>
    <xf numFmtId="167" fontId="25" fillId="24" borderId="10" xfId="0" applyNumberFormat="1" applyFont="1" applyFill="1" applyBorder="1" applyAlignment="1">
      <alignment horizontal="right" vertical="center" wrapText="1"/>
    </xf>
    <xf numFmtId="167" fontId="27" fillId="0" borderId="0" xfId="0" applyNumberFormat="1" applyFont="1" applyAlignment="1">
      <alignment horizontal="right" vertical="center" wrapText="1"/>
    </xf>
    <xf numFmtId="167" fontId="26" fillId="0" borderId="0" xfId="0" applyNumberFormat="1" applyFont="1" applyAlignment="1">
      <alignment horizontal="right" vertical="center" wrapText="1"/>
    </xf>
    <xf numFmtId="167" fontId="26" fillId="24" borderId="10" xfId="0" applyNumberFormat="1" applyFont="1" applyFill="1" applyBorder="1" applyAlignment="1">
      <alignment horizontal="right" vertical="center" wrapText="1"/>
    </xf>
    <xf numFmtId="167" fontId="25" fillId="28" borderId="0" xfId="0" applyNumberFormat="1" applyFont="1" applyFill="1" applyAlignment="1">
      <alignment horizontal="right" vertical="top" wrapText="1"/>
    </xf>
    <xf numFmtId="167" fontId="25" fillId="28" borderId="0" xfId="0" applyNumberFormat="1" applyFont="1" applyFill="1" applyAlignment="1">
      <alignment horizontal="right" vertical="center" wrapText="1"/>
    </xf>
    <xf numFmtId="167" fontId="26" fillId="0" borderId="20" xfId="0" applyNumberFormat="1" applyFont="1" applyBorder="1" applyAlignment="1">
      <alignment horizontal="right" vertical="center" wrapText="1"/>
    </xf>
    <xf numFmtId="0" fontId="31" fillId="0" borderId="20" xfId="0" applyFont="1" applyBorder="1" applyAlignment="1">
      <alignment horizontal="left" vertical="top"/>
    </xf>
    <xf numFmtId="44" fontId="26" fillId="0" borderId="20" xfId="102" applyFont="1" applyFill="1" applyBorder="1" applyAlignment="1" applyProtection="1">
      <alignment horizontal="right" vertical="center"/>
    </xf>
    <xf numFmtId="167" fontId="25" fillId="28" borderId="0" xfId="0" applyNumberFormat="1" applyFont="1" applyFill="1" applyAlignment="1">
      <alignment horizontal="right" vertical="top"/>
    </xf>
    <xf numFmtId="0" fontId="25" fillId="28" borderId="0" xfId="0" applyFont="1" applyFill="1" applyAlignment="1">
      <alignment vertical="top"/>
    </xf>
    <xf numFmtId="167" fontId="26" fillId="0" borderId="20" xfId="0" applyNumberFormat="1" applyFont="1" applyBorder="1" applyAlignment="1">
      <alignment horizontal="right" vertical="top" wrapText="1"/>
    </xf>
    <xf numFmtId="4" fontId="31" fillId="0" borderId="20" xfId="0" applyNumberFormat="1" applyFont="1" applyBorder="1" applyAlignment="1">
      <alignment horizontal="left" vertical="top" wrapText="1"/>
    </xf>
    <xf numFmtId="4" fontId="26" fillId="0" borderId="20" xfId="0" applyNumberFormat="1" applyFont="1" applyBorder="1" applyAlignment="1">
      <alignment horizontal="center" vertical="center" wrapText="1"/>
    </xf>
    <xf numFmtId="4" fontId="31" fillId="0" borderId="20" xfId="0" applyNumberFormat="1" applyFont="1" applyBorder="1" applyAlignment="1">
      <alignment horizontal="right" vertical="center" wrapText="1"/>
    </xf>
    <xf numFmtId="0" fontId="31" fillId="0" borderId="20" xfId="0" applyFont="1" applyBorder="1" applyAlignment="1">
      <alignment horizontal="left" vertical="top" wrapText="1"/>
    </xf>
    <xf numFmtId="0" fontId="26" fillId="0" borderId="20" xfId="0" applyFont="1" applyBorder="1" applyAlignment="1">
      <alignment horizontal="center" vertical="center" wrapText="1"/>
    </xf>
    <xf numFmtId="4" fontId="31" fillId="0" borderId="20" xfId="72" applyNumberFormat="1" applyFont="1" applyBorder="1" applyAlignment="1">
      <alignment horizontal="right" vertical="center" wrapText="1"/>
    </xf>
    <xf numFmtId="167" fontId="26" fillId="0" borderId="20" xfId="0" applyNumberFormat="1" applyFont="1" applyBorder="1" applyAlignment="1">
      <alignment horizontal="right" vertical="center"/>
    </xf>
    <xf numFmtId="167" fontId="28" fillId="28" borderId="0" xfId="0" applyNumberFormat="1" applyFont="1" applyFill="1" applyAlignment="1">
      <alignment vertical="top"/>
    </xf>
    <xf numFmtId="0" fontId="30" fillId="0" borderId="14" xfId="0" applyFont="1" applyBorder="1" applyAlignment="1">
      <alignment horizontal="right" vertical="top" wrapText="1"/>
    </xf>
    <xf numFmtId="0" fontId="25" fillId="28" borderId="0" xfId="0" applyFont="1" applyFill="1" applyAlignment="1">
      <alignment horizontal="right" vertical="top"/>
    </xf>
    <xf numFmtId="0" fontId="28" fillId="0" borderId="0" xfId="0" applyFont="1" applyAlignment="1">
      <alignment horizontal="left" vertical="center" wrapText="1"/>
    </xf>
    <xf numFmtId="4" fontId="28" fillId="0" borderId="0" xfId="72" applyNumberFormat="1" applyFont="1"/>
    <xf numFmtId="0" fontId="28" fillId="0" borderId="0" xfId="0" applyFont="1" applyAlignment="1">
      <alignment horizontal="left" vertical="center"/>
    </xf>
    <xf numFmtId="44" fontId="28" fillId="25" borderId="20" xfId="102" applyFont="1" applyFill="1" applyBorder="1" applyAlignment="1" applyProtection="1">
      <alignment horizontal="right" vertical="center"/>
      <protection locked="0"/>
    </xf>
    <xf numFmtId="167" fontId="26" fillId="0" borderId="0" xfId="0" applyNumberFormat="1" applyFont="1" applyAlignment="1">
      <alignment horizontal="right" vertical="center"/>
    </xf>
    <xf numFmtId="44" fontId="28" fillId="25" borderId="20" xfId="102" applyFont="1" applyFill="1" applyBorder="1" applyAlignment="1" applyProtection="1">
      <alignment horizontal="right"/>
      <protection locked="0"/>
    </xf>
    <xf numFmtId="44" fontId="28" fillId="24" borderId="10" xfId="102" applyFont="1" applyFill="1" applyBorder="1" applyAlignment="1" applyProtection="1">
      <alignment horizontal="right"/>
    </xf>
    <xf numFmtId="44" fontId="25" fillId="0" borderId="0" xfId="0" applyNumberFormat="1" applyFont="1" applyAlignment="1">
      <alignment vertical="top"/>
    </xf>
    <xf numFmtId="10" fontId="42" fillId="25" borderId="0" xfId="104" applyNumberFormat="1" applyFont="1" applyFill="1" applyProtection="1">
      <protection locked="0"/>
    </xf>
    <xf numFmtId="0" fontId="28" fillId="27" borderId="20" xfId="0" applyFont="1" applyFill="1" applyBorder="1" applyAlignment="1">
      <alignment horizontal="right" vertical="top" indent="1"/>
    </xf>
    <xf numFmtId="0" fontId="25" fillId="0" borderId="0" xfId="0" applyFont="1" applyAlignment="1">
      <alignment horizontal="right" vertical="top" wrapText="1" indent="1"/>
    </xf>
    <xf numFmtId="0" fontId="25" fillId="0" borderId="0" xfId="0" applyFont="1" applyAlignment="1">
      <alignment wrapText="1"/>
    </xf>
    <xf numFmtId="0" fontId="0" fillId="0" borderId="0" xfId="0" applyAlignment="1">
      <alignment horizontal="right" vertical="top" indent="1"/>
    </xf>
    <xf numFmtId="0" fontId="28" fillId="0" borderId="0" xfId="0" applyFont="1" applyAlignment="1">
      <alignment horizontal="right" vertical="top" indent="1"/>
    </xf>
    <xf numFmtId="0" fontId="25" fillId="0" borderId="0" xfId="0" applyFont="1" applyAlignment="1">
      <alignment horizontal="right" vertical="top" indent="1"/>
    </xf>
    <xf numFmtId="0" fontId="25" fillId="0" borderId="0" xfId="0" quotePrefix="1" applyFont="1" applyAlignment="1">
      <alignment horizontal="left" vertical="top" wrapText="1"/>
    </xf>
    <xf numFmtId="0" fontId="28" fillId="0" borderId="0" xfId="0" applyFont="1" applyAlignment="1">
      <alignment horizontal="right" vertical="center"/>
    </xf>
    <xf numFmtId="0" fontId="28" fillId="0" borderId="0" xfId="0" quotePrefix="1" applyFont="1" applyAlignment="1">
      <alignment horizontal="left" vertical="top" wrapText="1"/>
    </xf>
    <xf numFmtId="0" fontId="32" fillId="0" borderId="0" xfId="0" applyFont="1" applyAlignment="1">
      <alignment horizontal="left" vertical="top" wrapText="1"/>
    </xf>
    <xf numFmtId="0" fontId="28" fillId="0" borderId="20" xfId="0" applyFont="1" applyBorder="1" applyAlignment="1">
      <alignment horizontal="left" vertical="top" wrapText="1"/>
    </xf>
    <xf numFmtId="4" fontId="26" fillId="0" borderId="20" xfId="0" applyNumberFormat="1" applyFont="1" applyBorder="1" applyAlignment="1">
      <alignment horizontal="right" wrapText="1"/>
    </xf>
    <xf numFmtId="44" fontId="26" fillId="0" borderId="20" xfId="0" applyNumberFormat="1" applyFont="1" applyBorder="1" applyAlignment="1">
      <alignment horizontal="center" wrapText="1"/>
    </xf>
    <xf numFmtId="0" fontId="26" fillId="0" borderId="20" xfId="0" applyFont="1" applyBorder="1" applyAlignment="1">
      <alignment horizontal="center" wrapText="1"/>
    </xf>
    <xf numFmtId="167" fontId="25" fillId="0" borderId="20" xfId="0" applyNumberFormat="1" applyFont="1" applyBorder="1" applyAlignment="1">
      <alignment horizontal="right" vertical="top"/>
    </xf>
    <xf numFmtId="0" fontId="28" fillId="29" borderId="0" xfId="0" applyFont="1" applyFill="1" applyAlignment="1">
      <alignment horizontal="left" vertical="top"/>
    </xf>
    <xf numFmtId="0" fontId="25" fillId="0" borderId="20" xfId="0" applyFont="1" applyBorder="1" applyAlignment="1">
      <alignment horizontal="right" vertical="top" wrapText="1"/>
    </xf>
    <xf numFmtId="167" fontId="25" fillId="0" borderId="20" xfId="0" applyNumberFormat="1" applyFont="1" applyBorder="1" applyAlignment="1">
      <alignment horizontal="right" vertical="top" wrapText="1"/>
    </xf>
    <xf numFmtId="4" fontId="28" fillId="0" borderId="0" xfId="0" applyNumberFormat="1" applyFont="1" applyAlignment="1">
      <alignment horizontal="right"/>
    </xf>
    <xf numFmtId="44" fontId="28" fillId="0" borderId="0" xfId="102" applyFont="1" applyFill="1" applyBorder="1" applyAlignment="1" applyProtection="1">
      <alignment horizontal="right"/>
    </xf>
    <xf numFmtId="44" fontId="26" fillId="26" borderId="12" xfId="102" applyFont="1" applyFill="1" applyBorder="1" applyAlignment="1" applyProtection="1">
      <alignment horizontal="center" wrapText="1"/>
    </xf>
    <xf numFmtId="4" fontId="32" fillId="0" borderId="0" xfId="0" applyNumberFormat="1" applyFont="1" applyAlignment="1">
      <alignment horizontal="right" wrapText="1"/>
    </xf>
    <xf numFmtId="4" fontId="32" fillId="0" borderId="0" xfId="0" applyNumberFormat="1" applyFont="1" applyAlignment="1">
      <alignment horizontal="left" wrapText="1"/>
    </xf>
    <xf numFmtId="4" fontId="29" fillId="0" borderId="0" xfId="0" applyNumberFormat="1" applyFont="1" applyAlignment="1">
      <alignment horizontal="left" wrapText="1"/>
    </xf>
    <xf numFmtId="4" fontId="31" fillId="24" borderId="0" xfId="0" applyNumberFormat="1" applyFont="1" applyFill="1" applyAlignment="1">
      <alignment horizontal="right" wrapText="1"/>
    </xf>
    <xf numFmtId="44" fontId="26" fillId="24" borderId="0" xfId="102" applyFont="1" applyFill="1" applyBorder="1" applyAlignment="1" applyProtection="1">
      <alignment horizontal="right" wrapText="1"/>
    </xf>
    <xf numFmtId="4" fontId="31" fillId="0" borderId="0" xfId="72" applyNumberFormat="1" applyFont="1" applyAlignment="1">
      <alignment horizontal="right"/>
    </xf>
    <xf numFmtId="44" fontId="31" fillId="0" borderId="0" xfId="102" applyFont="1" applyFill="1" applyAlignment="1" applyProtection="1">
      <alignment horizontal="right"/>
    </xf>
    <xf numFmtId="44" fontId="26" fillId="0" borderId="0" xfId="102" applyFont="1" applyFill="1" applyAlignment="1" applyProtection="1">
      <alignment horizontal="right"/>
    </xf>
    <xf numFmtId="3" fontId="31" fillId="0" borderId="20" xfId="72" applyNumberFormat="1" applyFont="1" applyBorder="1" applyAlignment="1">
      <alignment horizontal="right"/>
    </xf>
    <xf numFmtId="44" fontId="26" fillId="0" borderId="20" xfId="102" applyFont="1" applyFill="1" applyBorder="1" applyAlignment="1" applyProtection="1">
      <alignment horizontal="right"/>
    </xf>
    <xf numFmtId="3" fontId="28" fillId="0" borderId="0" xfId="72" applyNumberFormat="1" applyFont="1" applyAlignment="1">
      <alignment horizontal="right"/>
    </xf>
    <xf numFmtId="4" fontId="28" fillId="0" borderId="0" xfId="72" applyNumberFormat="1" applyFont="1" applyAlignment="1">
      <alignment horizontal="right"/>
    </xf>
    <xf numFmtId="0" fontId="28" fillId="0" borderId="0" xfId="0" applyFont="1"/>
    <xf numFmtId="4" fontId="31" fillId="0" borderId="20" xfId="72" applyNumberFormat="1" applyFont="1" applyBorder="1" applyAlignment="1">
      <alignment horizontal="right"/>
    </xf>
    <xf numFmtId="4" fontId="28" fillId="0" borderId="0" xfId="73" applyNumberFormat="1" applyFont="1" applyAlignment="1">
      <alignment horizontal="right"/>
    </xf>
    <xf numFmtId="4" fontId="28" fillId="0" borderId="14" xfId="0" applyNumberFormat="1" applyFont="1" applyBorder="1" applyAlignment="1">
      <alignment horizontal="right" wrapText="1"/>
    </xf>
    <xf numFmtId="0" fontId="0" fillId="0" borderId="0" xfId="0" applyAlignment="1">
      <alignment horizontal="left" wrapText="1"/>
    </xf>
    <xf numFmtId="0" fontId="28" fillId="0" borderId="0" xfId="0" applyFont="1" applyAlignment="1">
      <alignment horizontal="right" wrapText="1"/>
    </xf>
    <xf numFmtId="0" fontId="28" fillId="0" borderId="0" xfId="0" applyFont="1" applyAlignment="1">
      <alignment horizontal="left" wrapText="1"/>
    </xf>
    <xf numFmtId="0" fontId="25" fillId="0" borderId="20" xfId="0" applyFont="1" applyBorder="1" applyAlignment="1">
      <alignment horizontal="center" wrapText="1"/>
    </xf>
    <xf numFmtId="4" fontId="28" fillId="0" borderId="14" xfId="73" applyNumberFormat="1" applyFont="1" applyBorder="1" applyAlignment="1">
      <alignment horizontal="right"/>
    </xf>
    <xf numFmtId="4" fontId="31" fillId="0" borderId="0" xfId="72" applyNumberFormat="1" applyFont="1" applyAlignment="1">
      <alignment horizontal="right" wrapText="1"/>
    </xf>
    <xf numFmtId="44" fontId="26" fillId="0" borderId="0" xfId="102" applyFont="1" applyFill="1" applyBorder="1" applyAlignment="1" applyProtection="1">
      <alignment horizontal="right"/>
    </xf>
    <xf numFmtId="0" fontId="25" fillId="0" borderId="0" xfId="0" applyFont="1" applyAlignment="1">
      <alignment horizontal="right"/>
    </xf>
    <xf numFmtId="4" fontId="31" fillId="0" borderId="20" xfId="72" applyNumberFormat="1" applyFont="1" applyBorder="1" applyAlignment="1">
      <alignment horizontal="right" wrapText="1"/>
    </xf>
    <xf numFmtId="4" fontId="31" fillId="24" borderId="0" xfId="0" applyNumberFormat="1" applyFont="1" applyFill="1" applyAlignment="1">
      <alignment horizontal="center" wrapText="1"/>
    </xf>
    <xf numFmtId="0" fontId="26" fillId="0" borderId="20" xfId="0" applyFont="1" applyBorder="1" applyAlignment="1">
      <alignment horizontal="center"/>
    </xf>
    <xf numFmtId="0" fontId="25" fillId="0" borderId="20" xfId="0" applyFont="1" applyBorder="1" applyAlignment="1">
      <alignment horizontal="center"/>
    </xf>
    <xf numFmtId="0" fontId="28" fillId="0" borderId="0" xfId="0" applyFont="1" applyAlignment="1">
      <alignment horizontal="left"/>
    </xf>
    <xf numFmtId="0" fontId="26" fillId="0" borderId="0" xfId="0" applyFont="1" applyAlignment="1">
      <alignment horizontal="center" wrapText="1"/>
    </xf>
    <xf numFmtId="4" fontId="26" fillId="0" borderId="0" xfId="0" applyNumberFormat="1" applyFont="1" applyAlignment="1">
      <alignment horizontal="right" wrapText="1"/>
    </xf>
    <xf numFmtId="44" fontId="26" fillId="0" borderId="0" xfId="0" applyNumberFormat="1" applyFont="1" applyAlignment="1">
      <alignment horizontal="center" wrapText="1"/>
    </xf>
    <xf numFmtId="0" fontId="28" fillId="0" borderId="0" xfId="0" applyFont="1" applyAlignment="1">
      <alignment horizontal="right"/>
    </xf>
    <xf numFmtId="0" fontId="28" fillId="0" borderId="0" xfId="0" applyFont="1" applyAlignment="1">
      <alignment horizontal="right" vertical="top"/>
    </xf>
    <xf numFmtId="0" fontId="45" fillId="0" borderId="0" xfId="0" applyFont="1" applyAlignment="1">
      <alignment horizontal="right" vertical="center"/>
    </xf>
    <xf numFmtId="0" fontId="47" fillId="0" borderId="0" xfId="0" applyFont="1" applyAlignment="1">
      <alignment horizontal="left" vertical="center"/>
    </xf>
    <xf numFmtId="0" fontId="34" fillId="0" borderId="0" xfId="0" applyFont="1"/>
    <xf numFmtId="0" fontId="45" fillId="0" borderId="0" xfId="0" applyFont="1" applyAlignment="1">
      <alignment horizontal="left" vertical="center" wrapText="1"/>
    </xf>
    <xf numFmtId="0" fontId="46" fillId="0" borderId="0" xfId="0" applyFont="1" applyAlignment="1">
      <alignment horizontal="left" vertical="center" wrapText="1"/>
    </xf>
    <xf numFmtId="0" fontId="45" fillId="0" borderId="0" xfId="0" applyFont="1" applyAlignment="1">
      <alignment vertical="center"/>
    </xf>
    <xf numFmtId="49" fontId="47" fillId="0" borderId="0" xfId="0" quotePrefix="1" applyNumberFormat="1" applyFont="1" applyAlignment="1">
      <alignment horizontal="left" vertical="center"/>
    </xf>
    <xf numFmtId="0" fontId="45" fillId="0" borderId="0" xfId="0" applyFont="1" applyAlignment="1">
      <alignment horizontal="left" vertical="center"/>
    </xf>
    <xf numFmtId="0" fontId="46" fillId="0" borderId="0" xfId="0" applyFont="1" applyAlignment="1">
      <alignment horizontal="left" vertical="center"/>
    </xf>
    <xf numFmtId="0" fontId="25" fillId="0" borderId="0" xfId="0" applyFont="1" applyAlignment="1">
      <alignment horizontal="right" vertical="center"/>
    </xf>
    <xf numFmtId="0" fontId="36" fillId="0" borderId="0" xfId="0" applyFont="1" applyAlignment="1">
      <alignment horizontal="center" vertical="center" wrapText="1"/>
    </xf>
    <xf numFmtId="0" fontId="36" fillId="0" borderId="19" xfId="0" applyFont="1" applyBorder="1" applyAlignment="1">
      <alignment horizontal="left" vertical="center"/>
    </xf>
    <xf numFmtId="0" fontId="36" fillId="0" borderId="19" xfId="0" applyFont="1" applyBorder="1" applyAlignment="1">
      <alignment horizontal="center" vertical="center" wrapText="1"/>
    </xf>
    <xf numFmtId="0" fontId="37" fillId="0" borderId="0" xfId="0" applyFont="1" applyAlignment="1">
      <alignment horizontal="right" vertical="center"/>
    </xf>
    <xf numFmtId="0" fontId="37" fillId="0" borderId="0" xfId="0" applyFont="1" applyAlignment="1">
      <alignment horizontal="left" vertical="center"/>
    </xf>
    <xf numFmtId="0" fontId="40" fillId="0" borderId="0" xfId="0" applyFont="1" applyAlignment="1">
      <alignment horizontal="left" vertical="center"/>
    </xf>
    <xf numFmtId="0" fontId="40" fillId="0" borderId="0" xfId="0" applyFont="1" applyAlignment="1">
      <alignment horizontal="left" vertical="center" wrapText="1"/>
    </xf>
    <xf numFmtId="0" fontId="37" fillId="24" borderId="16" xfId="0" applyFont="1" applyFill="1" applyBorder="1" applyAlignment="1">
      <alignment horizontal="right" vertical="center" wrapText="1"/>
    </xf>
    <xf numFmtId="0" fontId="41" fillId="24" borderId="14" xfId="0" applyFont="1" applyFill="1" applyBorder="1" applyAlignment="1">
      <alignment horizontal="left" vertical="center" wrapText="1"/>
    </xf>
    <xf numFmtId="44" fontId="25" fillId="0" borderId="0" xfId="0" applyNumberFormat="1" applyFont="1"/>
    <xf numFmtId="0" fontId="37" fillId="0" borderId="0" xfId="0" applyFont="1" applyAlignment="1">
      <alignment horizontal="right" vertical="center" wrapText="1"/>
    </xf>
    <xf numFmtId="0" fontId="44" fillId="0" borderId="0" xfId="0" applyFont="1" applyAlignment="1">
      <alignment horizontal="left" vertical="center" wrapText="1"/>
    </xf>
    <xf numFmtId="0" fontId="41" fillId="0" borderId="0" xfId="0" applyFont="1" applyAlignment="1">
      <alignment horizontal="left" vertical="center" wrapText="1"/>
    </xf>
    <xf numFmtId="44" fontId="43" fillId="0" borderId="0" xfId="102" applyFont="1" applyFill="1" applyBorder="1" applyAlignment="1" applyProtection="1">
      <alignment horizontal="right" vertical="center" wrapText="1"/>
    </xf>
    <xf numFmtId="0" fontId="38" fillId="0" borderId="0" xfId="0" applyFont="1" applyAlignment="1">
      <alignment horizontal="left" vertical="center" wrapText="1"/>
    </xf>
    <xf numFmtId="0" fontId="38" fillId="24" borderId="14" xfId="0" applyFont="1" applyFill="1" applyBorder="1" applyAlignment="1">
      <alignment horizontal="left" vertical="center" wrapText="1"/>
    </xf>
    <xf numFmtId="0" fontId="37" fillId="24" borderId="17" xfId="0" applyFont="1" applyFill="1" applyBorder="1" applyAlignment="1">
      <alignment horizontal="right" vertical="center"/>
    </xf>
    <xf numFmtId="0" fontId="38" fillId="24" borderId="18" xfId="0" applyFont="1" applyFill="1" applyBorder="1" applyAlignment="1">
      <alignment horizontal="left" vertical="center" wrapText="1"/>
    </xf>
    <xf numFmtId="0" fontId="37" fillId="0" borderId="0" xfId="0" applyFont="1" applyAlignment="1">
      <alignment horizontal="left" vertical="center" wrapText="1"/>
    </xf>
    <xf numFmtId="0" fontId="37" fillId="0" borderId="0" xfId="0" applyFont="1"/>
    <xf numFmtId="0" fontId="45" fillId="0" borderId="0" xfId="0" applyFont="1" applyAlignment="1">
      <alignment vertical="top" wrapText="1"/>
    </xf>
    <xf numFmtId="0" fontId="25" fillId="0" borderId="0" xfId="0" applyFont="1" applyAlignment="1">
      <alignment vertical="center"/>
    </xf>
    <xf numFmtId="0" fontId="50" fillId="0" borderId="23" xfId="0" applyFont="1" applyBorder="1" applyAlignment="1">
      <alignment horizontal="left" vertical="center"/>
    </xf>
    <xf numFmtId="0" fontId="50" fillId="0" borderId="25" xfId="0" applyFont="1" applyBorder="1" applyAlignment="1">
      <alignment horizontal="left" vertical="center"/>
    </xf>
    <xf numFmtId="0" fontId="50" fillId="0" borderId="24" xfId="0" applyFont="1" applyBorder="1" applyAlignment="1">
      <alignment horizontal="left" vertical="center"/>
    </xf>
    <xf numFmtId="0" fontId="35" fillId="0" borderId="13" xfId="0" applyFont="1" applyBorder="1" applyAlignment="1">
      <alignment horizontal="left" vertical="top" wrapText="1"/>
    </xf>
    <xf numFmtId="0" fontId="35" fillId="0" borderId="14" xfId="0" applyFont="1" applyBorder="1" applyAlignment="1">
      <alignment horizontal="left" vertical="top" wrapText="1"/>
    </xf>
    <xf numFmtId="0" fontId="35" fillId="0" borderId="15" xfId="0" applyFont="1" applyBorder="1" applyAlignment="1">
      <alignment horizontal="left" vertical="top" wrapText="1"/>
    </xf>
    <xf numFmtId="0" fontId="35" fillId="0" borderId="22" xfId="0" applyFont="1" applyBorder="1" applyAlignment="1">
      <alignment horizontal="left" vertical="top" wrapText="1"/>
    </xf>
    <xf numFmtId="0" fontId="35" fillId="0" borderId="21" xfId="0" applyFont="1" applyBorder="1" applyAlignment="1">
      <alignment horizontal="left" vertical="top" wrapText="1"/>
    </xf>
    <xf numFmtId="167" fontId="31" fillId="24" borderId="0" xfId="0" applyNumberFormat="1" applyFont="1" applyFill="1" applyAlignment="1">
      <alignment horizontal="center" vertical="top" wrapText="1"/>
    </xf>
    <xf numFmtId="0" fontId="28" fillId="0" borderId="0" xfId="0" applyFont="1" applyAlignment="1">
      <alignment horizontal="left" vertical="top" wrapText="1"/>
    </xf>
    <xf numFmtId="0" fontId="0" fillId="0" borderId="0" xfId="0" applyAlignment="1">
      <alignment horizontal="left" vertical="top" wrapText="1"/>
    </xf>
    <xf numFmtId="0" fontId="32" fillId="0" borderId="0" xfId="0" applyFont="1" applyAlignment="1">
      <alignment horizontal="left" vertical="top" wrapText="1"/>
    </xf>
    <xf numFmtId="0" fontId="30" fillId="0" borderId="0" xfId="0" applyFont="1" applyAlignment="1">
      <alignment horizontal="left" vertical="top" wrapText="1"/>
    </xf>
    <xf numFmtId="0" fontId="30" fillId="0" borderId="0" xfId="0" applyFont="1" applyAlignment="1">
      <alignment horizontal="left" vertical="center" wrapText="1"/>
    </xf>
    <xf numFmtId="0" fontId="32" fillId="0" borderId="0" xfId="0" applyFont="1" applyAlignment="1">
      <alignment horizontal="left" vertical="top" wrapText="1" readingOrder="1"/>
    </xf>
    <xf numFmtId="0" fontId="0" fillId="0" borderId="0" xfId="0" applyAlignment="1">
      <alignment horizontal="left" vertical="top" wrapText="1" readingOrder="1"/>
    </xf>
  </cellXfs>
  <cellStyles count="105">
    <cellStyle name="20 % – Poudarek1" xfId="1" builtinId="30" customBuiltin="1"/>
    <cellStyle name="20 % – Poudarek2" xfId="2" builtinId="34" customBuiltin="1"/>
    <cellStyle name="20 % – Poudarek3" xfId="3" builtinId="38" customBuiltin="1"/>
    <cellStyle name="20 % – Poudarek4" xfId="4" builtinId="42" customBuiltin="1"/>
    <cellStyle name="20 % – Poudarek5" xfId="5" builtinId="46" customBuiltin="1"/>
    <cellStyle name="20 % – Poudarek6" xfId="6" builtinId="50" customBuiltin="1"/>
    <cellStyle name="40 % – Poudarek1" xfId="7" builtinId="31" customBuiltin="1"/>
    <cellStyle name="40 % – Poudarek2" xfId="8" builtinId="35" customBuiltin="1"/>
    <cellStyle name="40 % – Poudarek3" xfId="9" builtinId="39" customBuiltin="1"/>
    <cellStyle name="40 % – Poudarek4" xfId="10" builtinId="43" customBuiltin="1"/>
    <cellStyle name="40 % – Poudarek5" xfId="11" builtinId="47" customBuiltin="1"/>
    <cellStyle name="40 % – Poudarek6" xfId="12" builtinId="51" customBuiltin="1"/>
    <cellStyle name="60 % – Poudarek1" xfId="13" builtinId="32" customBuiltin="1"/>
    <cellStyle name="60 % – Poudarek2" xfId="14" builtinId="36" customBuiltin="1"/>
    <cellStyle name="60 % – Poudarek3" xfId="15" builtinId="40" customBuiltin="1"/>
    <cellStyle name="60 % – Poudarek4" xfId="16" builtinId="44" customBuiltin="1"/>
    <cellStyle name="60 % – Poudarek5" xfId="17" builtinId="48" customBuiltin="1"/>
    <cellStyle name="60 % – Poudarek6" xfId="18" builtinId="52" customBuiltin="1"/>
    <cellStyle name="Dobro" xfId="19" builtinId="26" customBuiltin="1"/>
    <cellStyle name="Euro" xfId="20" xr:uid="{00000000-0005-0000-0000-000013000000}"/>
    <cellStyle name="Excel Built-in Normal" xfId="99" xr:uid="{00000000-0005-0000-0000-000014000000}"/>
    <cellStyle name="Excel Built-in Normal 2" xfId="101" xr:uid="{00000000-0005-0000-0000-000015000000}"/>
    <cellStyle name="Izhod" xfId="21" builtinId="21" customBuiltin="1"/>
    <cellStyle name="Naslov" xfId="22" builtinId="15" customBuiltin="1"/>
    <cellStyle name="Naslov 1" xfId="23" builtinId="16" customBuiltin="1"/>
    <cellStyle name="Naslov 2" xfId="24" builtinId="17" customBuiltin="1"/>
    <cellStyle name="Naslov 3" xfId="25" builtinId="18" customBuiltin="1"/>
    <cellStyle name="Naslov 4" xfId="26" builtinId="19" customBuiltin="1"/>
    <cellStyle name="Navadno" xfId="0" builtinId="0"/>
    <cellStyle name="Navadno 2" xfId="27" xr:uid="{00000000-0005-0000-0000-00001D000000}"/>
    <cellStyle name="Navadno 2 2" xfId="28" xr:uid="{00000000-0005-0000-0000-00001E000000}"/>
    <cellStyle name="Navadno 2 2 2" xfId="29" xr:uid="{00000000-0005-0000-0000-00001F000000}"/>
    <cellStyle name="Navadno 2 2 3" xfId="30" xr:uid="{00000000-0005-0000-0000-000020000000}"/>
    <cellStyle name="Navadno 2 2 3 2" xfId="31" xr:uid="{00000000-0005-0000-0000-000021000000}"/>
    <cellStyle name="Navadno 2 2 4" xfId="32" xr:uid="{00000000-0005-0000-0000-000022000000}"/>
    <cellStyle name="Navadno 2 2 4 2" xfId="33" xr:uid="{00000000-0005-0000-0000-000023000000}"/>
    <cellStyle name="Navadno 2 2 5" xfId="34" xr:uid="{00000000-0005-0000-0000-000024000000}"/>
    <cellStyle name="Navadno 2 3" xfId="35" xr:uid="{00000000-0005-0000-0000-000025000000}"/>
    <cellStyle name="Navadno 2 4" xfId="36" xr:uid="{00000000-0005-0000-0000-000026000000}"/>
    <cellStyle name="Navadno 2 4 2" xfId="37" xr:uid="{00000000-0005-0000-0000-000027000000}"/>
    <cellStyle name="Navadno 2 5" xfId="38" xr:uid="{00000000-0005-0000-0000-000028000000}"/>
    <cellStyle name="Navadno 2 5 2" xfId="39" xr:uid="{00000000-0005-0000-0000-000029000000}"/>
    <cellStyle name="Navadno 2 6" xfId="40" xr:uid="{00000000-0005-0000-0000-00002A000000}"/>
    <cellStyle name="Navadno 3" xfId="41" xr:uid="{00000000-0005-0000-0000-00002B000000}"/>
    <cellStyle name="Navadno 3 2" xfId="42" xr:uid="{00000000-0005-0000-0000-00002C000000}"/>
    <cellStyle name="Navadno 3 2 2" xfId="43" xr:uid="{00000000-0005-0000-0000-00002D000000}"/>
    <cellStyle name="Navadno 3 2 2 2" xfId="44" xr:uid="{00000000-0005-0000-0000-00002E000000}"/>
    <cellStyle name="Navadno 3 2 2 2 2" xfId="45" xr:uid="{00000000-0005-0000-0000-00002F000000}"/>
    <cellStyle name="Navadno 3 2 2 3" xfId="46" xr:uid="{00000000-0005-0000-0000-000030000000}"/>
    <cellStyle name="Navadno 3 2 2 3 2" xfId="47" xr:uid="{00000000-0005-0000-0000-000031000000}"/>
    <cellStyle name="Navadno 3 2 2 4" xfId="48" xr:uid="{00000000-0005-0000-0000-000032000000}"/>
    <cellStyle name="Navadno 3 2 3" xfId="49" xr:uid="{00000000-0005-0000-0000-000033000000}"/>
    <cellStyle name="Navadno 3 2 3 2" xfId="50" xr:uid="{00000000-0005-0000-0000-000034000000}"/>
    <cellStyle name="Navadno 3 2 4" xfId="51" xr:uid="{00000000-0005-0000-0000-000035000000}"/>
    <cellStyle name="Navadno 3 2 4 2" xfId="52" xr:uid="{00000000-0005-0000-0000-000036000000}"/>
    <cellStyle name="Navadno 3 2 5" xfId="53" xr:uid="{00000000-0005-0000-0000-000037000000}"/>
    <cellStyle name="Navadno 3 3" xfId="54" xr:uid="{00000000-0005-0000-0000-000038000000}"/>
    <cellStyle name="Navadno 3 3 2" xfId="55" xr:uid="{00000000-0005-0000-0000-000039000000}"/>
    <cellStyle name="Navadno 3 3 2 2" xfId="56" xr:uid="{00000000-0005-0000-0000-00003A000000}"/>
    <cellStyle name="Navadno 3 3 3" xfId="57" xr:uid="{00000000-0005-0000-0000-00003B000000}"/>
    <cellStyle name="Navadno 3 3 3 2" xfId="58" xr:uid="{00000000-0005-0000-0000-00003C000000}"/>
    <cellStyle name="Navadno 3 3 4" xfId="59" xr:uid="{00000000-0005-0000-0000-00003D000000}"/>
    <cellStyle name="Navadno 3 4" xfId="60" xr:uid="{00000000-0005-0000-0000-00003E000000}"/>
    <cellStyle name="Navadno 3 4 2" xfId="61" xr:uid="{00000000-0005-0000-0000-00003F000000}"/>
    <cellStyle name="Navadno 3 5" xfId="62" xr:uid="{00000000-0005-0000-0000-000040000000}"/>
    <cellStyle name="Navadno 3 5 2" xfId="63" xr:uid="{00000000-0005-0000-0000-000041000000}"/>
    <cellStyle name="Navadno 3 6" xfId="64" xr:uid="{00000000-0005-0000-0000-000042000000}"/>
    <cellStyle name="Navadno 4" xfId="65" xr:uid="{00000000-0005-0000-0000-000043000000}"/>
    <cellStyle name="Navadno 4 2" xfId="66" xr:uid="{00000000-0005-0000-0000-000044000000}"/>
    <cellStyle name="Navadno 4 2 2" xfId="67" xr:uid="{00000000-0005-0000-0000-000045000000}"/>
    <cellStyle name="Navadno 4 2 3" xfId="68" xr:uid="{00000000-0005-0000-0000-000046000000}"/>
    <cellStyle name="Navadno 4 3" xfId="69" xr:uid="{00000000-0005-0000-0000-000047000000}"/>
    <cellStyle name="Navadno 4 4" xfId="70" xr:uid="{00000000-0005-0000-0000-000048000000}"/>
    <cellStyle name="Navadno 4 5" xfId="71" xr:uid="{00000000-0005-0000-0000-000049000000}"/>
    <cellStyle name="Navadno 5" xfId="72" xr:uid="{00000000-0005-0000-0000-00004A000000}"/>
    <cellStyle name="Navadno 6" xfId="73" xr:uid="{00000000-0005-0000-0000-00004B000000}"/>
    <cellStyle name="Navadno 7" xfId="97" xr:uid="{00000000-0005-0000-0000-00004C000000}"/>
    <cellStyle name="Nevtralno" xfId="74" builtinId="28" customBuiltin="1"/>
    <cellStyle name="Normal 2" xfId="96" xr:uid="{00000000-0005-0000-0000-00004E000000}"/>
    <cellStyle name="Odstotek" xfId="104" builtinId="5"/>
    <cellStyle name="Odstotek 2" xfId="75" xr:uid="{00000000-0005-0000-0000-000050000000}"/>
    <cellStyle name="Opomba" xfId="76" builtinId="10" customBuiltin="1"/>
    <cellStyle name="Opozorilo" xfId="77" builtinId="11" customBuiltin="1"/>
    <cellStyle name="Pojasnjevalno besedilo" xfId="78" builtinId="53" customBuiltin="1"/>
    <cellStyle name="Poudarek1" xfId="79" builtinId="29" customBuiltin="1"/>
    <cellStyle name="Poudarek2" xfId="80" builtinId="33" customBuiltin="1"/>
    <cellStyle name="Poudarek3" xfId="81" builtinId="37" customBuiltin="1"/>
    <cellStyle name="Poudarek4" xfId="82" builtinId="41" customBuiltin="1"/>
    <cellStyle name="Poudarek5" xfId="83" builtinId="45" customBuiltin="1"/>
    <cellStyle name="Poudarek6" xfId="84" builtinId="49" customBuiltin="1"/>
    <cellStyle name="Povezana celica" xfId="85" builtinId="24" customBuiltin="1"/>
    <cellStyle name="Preveri celico" xfId="86" builtinId="23" customBuiltin="1"/>
    <cellStyle name="Računanje" xfId="87" builtinId="22" customBuiltin="1"/>
    <cellStyle name="Slabo" xfId="88" builtinId="27" customBuiltin="1"/>
    <cellStyle name="Slog 1" xfId="98" xr:uid="{00000000-0005-0000-0000-00005E000000}"/>
    <cellStyle name="Slog JB 10" xfId="89" xr:uid="{00000000-0005-0000-0000-00005F000000}"/>
    <cellStyle name="Svea_postavka" xfId="103" xr:uid="{FD16E39A-AD26-4EFA-86D7-FA62D197459B}"/>
    <cellStyle name="Valuta" xfId="102" builtinId="4"/>
    <cellStyle name="Valuta 2" xfId="90" xr:uid="{00000000-0005-0000-0000-000060000000}"/>
    <cellStyle name="Valuta 2 2" xfId="91" xr:uid="{00000000-0005-0000-0000-000061000000}"/>
    <cellStyle name="Valuta 2 3" xfId="92" xr:uid="{00000000-0005-0000-0000-000062000000}"/>
    <cellStyle name="Valuta 3" xfId="93" xr:uid="{00000000-0005-0000-0000-000063000000}"/>
    <cellStyle name="Vnos" xfId="94" builtinId="20" customBuiltin="1"/>
    <cellStyle name="Vsota" xfId="95" builtinId="25" customBuiltin="1"/>
    <cellStyle name="Warning Text 6" xfId="100" xr:uid="{00000000-0005-0000-0000-000066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0A"/>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14815</xdr:colOff>
      <xdr:row>0</xdr:row>
      <xdr:rowOff>104775</xdr:rowOff>
    </xdr:from>
    <xdr:to>
      <xdr:col>2</xdr:col>
      <xdr:colOff>2268098</xdr:colOff>
      <xdr:row>6</xdr:row>
      <xdr:rowOff>9779</xdr:rowOff>
    </xdr:to>
    <xdr:pic>
      <xdr:nvPicPr>
        <xdr:cNvPr id="3" name="Slika 2">
          <a:extLst>
            <a:ext uri="{FF2B5EF4-FFF2-40B4-BE49-F238E27FC236}">
              <a16:creationId xmlns:a16="http://schemas.microsoft.com/office/drawing/2014/main" id="{8072F944-B9C2-4D5A-9CB7-B22F058BA1F6}"/>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2873" t="12332" b="12009"/>
        <a:stretch/>
      </xdr:blipFill>
      <xdr:spPr>
        <a:xfrm>
          <a:off x="1210732" y="104775"/>
          <a:ext cx="2253283" cy="857504"/>
        </a:xfrm>
        <a:prstGeom prst="rect">
          <a:avLst/>
        </a:prstGeom>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81486-2CC2-4C33-ACA3-44C0A449F411}">
  <sheetPr>
    <pageSetUpPr fitToPage="1"/>
  </sheetPr>
  <dimension ref="B8:E53"/>
  <sheetViews>
    <sheetView tabSelected="1" view="pageBreakPreview" topLeftCell="A10" zoomScaleNormal="55" zoomScaleSheetLayoutView="100" workbookViewId="0">
      <selection activeCell="F17" sqref="F17"/>
    </sheetView>
  </sheetViews>
  <sheetFormatPr defaultColWidth="9.33203125" defaultRowHeight="13.8"/>
  <cols>
    <col min="1" max="1" width="12.77734375" style="55" customWidth="1"/>
    <col min="2" max="2" width="8.109375" style="205" customWidth="1"/>
    <col min="3" max="3" width="89.33203125" style="205" customWidth="1"/>
    <col min="4" max="4" width="28.33203125" style="55" customWidth="1"/>
    <col min="5" max="16384" width="9.33203125" style="55"/>
  </cols>
  <sheetData>
    <row r="8" spans="2:4" ht="18">
      <c r="B8" s="174" t="s">
        <v>41</v>
      </c>
      <c r="C8" s="175" t="s">
        <v>43</v>
      </c>
      <c r="D8" s="176"/>
    </row>
    <row r="9" spans="2:4" ht="15.6">
      <c r="B9" s="174" t="s">
        <v>42</v>
      </c>
      <c r="C9" s="177" t="s">
        <v>124</v>
      </c>
      <c r="D9" s="176"/>
    </row>
    <row r="10" spans="2:4" ht="15.6">
      <c r="B10" s="174"/>
      <c r="C10" s="177"/>
      <c r="D10" s="176"/>
    </row>
    <row r="11" spans="2:4" ht="15.6">
      <c r="B11" s="174"/>
      <c r="C11" s="177"/>
      <c r="D11" s="176"/>
    </row>
    <row r="12" spans="2:4" ht="18">
      <c r="B12" s="174" t="s">
        <v>87</v>
      </c>
      <c r="C12" s="175" t="s">
        <v>125</v>
      </c>
      <c r="D12" s="176"/>
    </row>
    <row r="13" spans="2:4" ht="18">
      <c r="B13" s="174" t="s">
        <v>86</v>
      </c>
      <c r="C13" s="175" t="s">
        <v>126</v>
      </c>
      <c r="D13" s="176"/>
    </row>
    <row r="14" spans="2:4" ht="18">
      <c r="B14" s="174" t="s">
        <v>40</v>
      </c>
      <c r="C14" s="175" t="s">
        <v>127</v>
      </c>
      <c r="D14" s="176"/>
    </row>
    <row r="15" spans="2:4" ht="18">
      <c r="B15" s="174" t="s">
        <v>39</v>
      </c>
      <c r="C15" s="175" t="s">
        <v>128</v>
      </c>
      <c r="D15" s="176"/>
    </row>
    <row r="16" spans="2:4" ht="18">
      <c r="B16" s="174" t="s">
        <v>38</v>
      </c>
      <c r="C16" s="175">
        <v>1980</v>
      </c>
      <c r="D16" s="176"/>
    </row>
    <row r="17" spans="2:4" ht="18">
      <c r="B17" s="174" t="s">
        <v>37</v>
      </c>
      <c r="C17" s="175" t="s">
        <v>44</v>
      </c>
      <c r="D17" s="176"/>
    </row>
    <row r="18" spans="2:4" ht="12" customHeight="1">
      <c r="B18" s="174"/>
      <c r="C18" s="178"/>
      <c r="D18" s="176"/>
    </row>
    <row r="19" spans="2:4" ht="18">
      <c r="B19" s="174" t="s">
        <v>36</v>
      </c>
      <c r="C19" s="175" t="s">
        <v>110</v>
      </c>
      <c r="D19" s="176"/>
    </row>
    <row r="20" spans="2:4" ht="11.25" customHeight="1">
      <c r="B20" s="174"/>
      <c r="C20" s="178"/>
      <c r="D20" s="176"/>
    </row>
    <row r="21" spans="2:4" ht="18">
      <c r="B21" s="174" t="s">
        <v>35</v>
      </c>
      <c r="C21" s="175" t="s">
        <v>79</v>
      </c>
      <c r="D21" s="176"/>
    </row>
    <row r="22" spans="2:4" ht="12" customHeight="1">
      <c r="B22" s="179"/>
      <c r="C22" s="178"/>
      <c r="D22" s="176"/>
    </row>
    <row r="23" spans="2:4" ht="18">
      <c r="B23" s="174" t="s">
        <v>34</v>
      </c>
      <c r="C23" s="180" t="s">
        <v>45</v>
      </c>
      <c r="D23" s="176"/>
    </row>
    <row r="24" spans="2:4" ht="10.5" customHeight="1">
      <c r="B24" s="181"/>
      <c r="C24" s="182"/>
      <c r="D24" s="176"/>
    </row>
    <row r="25" spans="2:4" ht="18">
      <c r="B25" s="174" t="s">
        <v>33</v>
      </c>
      <c r="C25" s="175" t="s">
        <v>111</v>
      </c>
      <c r="D25" s="176"/>
    </row>
    <row r="26" spans="2:4" ht="20.399999999999999">
      <c r="B26" s="183"/>
      <c r="C26" s="112"/>
      <c r="D26" s="184"/>
    </row>
    <row r="27" spans="2:4">
      <c r="B27" s="183"/>
      <c r="C27" s="112"/>
    </row>
    <row r="28" spans="2:4">
      <c r="B28" s="183"/>
      <c r="C28" s="112"/>
    </row>
    <row r="29" spans="2:4" ht="20.399999999999999">
      <c r="B29" s="183"/>
      <c r="C29" s="112"/>
      <c r="D29" s="184"/>
    </row>
    <row r="30" spans="2:4" ht="21" thickBot="1">
      <c r="B30" s="185"/>
      <c r="C30" s="185" t="s">
        <v>105</v>
      </c>
      <c r="D30" s="186"/>
    </row>
    <row r="31" spans="2:4" ht="21" thickTop="1">
      <c r="B31" s="187"/>
      <c r="C31" s="188"/>
      <c r="D31" s="64"/>
    </row>
    <row r="32" spans="2:4" ht="20.399999999999999">
      <c r="B32" s="187" t="s">
        <v>27</v>
      </c>
      <c r="C32" s="189" t="s">
        <v>129</v>
      </c>
      <c r="D32" s="68">
        <f>'A. Del stavbe FF'!G17</f>
        <v>0</v>
      </c>
    </row>
    <row r="33" spans="2:5" ht="20.399999999999999">
      <c r="B33" s="187" t="s">
        <v>26</v>
      </c>
      <c r="C33" s="189" t="s">
        <v>379</v>
      </c>
      <c r="D33" s="68">
        <f>'B. Del stavbe BW'!G18</f>
        <v>0</v>
      </c>
    </row>
    <row r="34" spans="2:5" ht="20.399999999999999">
      <c r="B34" s="187" t="s">
        <v>28</v>
      </c>
      <c r="C34" s="189" t="s">
        <v>343</v>
      </c>
      <c r="D34" s="68">
        <f>'C. Del stavbe TT'!G17</f>
        <v>0</v>
      </c>
    </row>
    <row r="35" spans="2:5" ht="20.399999999999999">
      <c r="B35" s="187" t="s">
        <v>303</v>
      </c>
      <c r="C35" s="189" t="s">
        <v>305</v>
      </c>
      <c r="D35" s="68">
        <f>'D. Del stavbe AZ'!G17</f>
        <v>0</v>
      </c>
    </row>
    <row r="36" spans="2:5" ht="20.399999999999999">
      <c r="B36" s="187" t="s">
        <v>304</v>
      </c>
      <c r="C36" s="190" t="str">
        <f>'E. Ostala dela'!C4</f>
        <v>OSTALA DELA</v>
      </c>
      <c r="D36" s="68">
        <f>'E. Ostala dela'!G7</f>
        <v>0</v>
      </c>
    </row>
    <row r="37" spans="2:5" ht="20.25" customHeight="1">
      <c r="B37" s="191"/>
      <c r="C37" s="192" t="s">
        <v>106</v>
      </c>
      <c r="D37" s="69">
        <f>SUM(D32:D36)</f>
        <v>0</v>
      </c>
      <c r="E37" s="193"/>
    </row>
    <row r="38" spans="2:5" ht="20.399999999999999">
      <c r="B38" s="194"/>
      <c r="C38" s="195" t="s">
        <v>84</v>
      </c>
      <c r="D38" s="118">
        <v>0</v>
      </c>
    </row>
    <row r="39" spans="2:5" ht="20.399999999999999">
      <c r="B39" s="194"/>
      <c r="C39" s="196" t="s">
        <v>29</v>
      </c>
      <c r="D39" s="197">
        <f>D37*D38</f>
        <v>0</v>
      </c>
    </row>
    <row r="40" spans="2:5" ht="20.399999999999999">
      <c r="B40" s="194"/>
      <c r="C40" s="198"/>
      <c r="D40" s="66"/>
    </row>
    <row r="41" spans="2:5" ht="20.399999999999999">
      <c r="B41" s="191"/>
      <c r="C41" s="199" t="s">
        <v>30</v>
      </c>
      <c r="D41" s="65">
        <f>D37-D39</f>
        <v>0</v>
      </c>
    </row>
    <row r="42" spans="2:5" ht="20.399999999999999">
      <c r="B42" s="194"/>
      <c r="C42" s="198" t="s">
        <v>78</v>
      </c>
      <c r="D42" s="66">
        <f>D41*0.22</f>
        <v>0</v>
      </c>
    </row>
    <row r="43" spans="2:5" ht="21" thickBot="1">
      <c r="B43" s="200"/>
      <c r="C43" s="201" t="s">
        <v>107</v>
      </c>
      <c r="D43" s="67">
        <f>SUM(D41:D42)</f>
        <v>0</v>
      </c>
    </row>
    <row r="44" spans="2:5" ht="20.399999999999999">
      <c r="B44" s="187"/>
      <c r="C44" s="202"/>
      <c r="D44" s="203"/>
    </row>
    <row r="45" spans="2:5" ht="20.399999999999999">
      <c r="B45" s="187"/>
      <c r="C45" s="202"/>
      <c r="D45" s="203"/>
    </row>
    <row r="46" spans="2:5" ht="20.399999999999999">
      <c r="B46" s="206" t="s">
        <v>32</v>
      </c>
      <c r="C46" s="207"/>
      <c r="D46" s="208"/>
    </row>
    <row r="47" spans="2:5" ht="64.5" customHeight="1">
      <c r="B47" s="212" t="s">
        <v>112</v>
      </c>
      <c r="C47" s="212"/>
      <c r="D47" s="212"/>
    </row>
    <row r="48" spans="2:5" ht="63.75" customHeight="1">
      <c r="B48" s="213" t="s">
        <v>570</v>
      </c>
      <c r="C48" s="213"/>
      <c r="D48" s="213"/>
    </row>
    <row r="49" spans="2:4" ht="68.25" customHeight="1">
      <c r="B49" s="209" t="s">
        <v>571</v>
      </c>
      <c r="C49" s="210"/>
      <c r="D49" s="211"/>
    </row>
    <row r="50" spans="2:4" ht="51.75" customHeight="1">
      <c r="B50" s="209" t="s">
        <v>101</v>
      </c>
      <c r="C50" s="210"/>
      <c r="D50" s="211"/>
    </row>
    <row r="51" spans="2:4" ht="34.5" customHeight="1">
      <c r="B51" s="209" t="s">
        <v>750</v>
      </c>
      <c r="C51" s="210"/>
      <c r="D51" s="211"/>
    </row>
    <row r="53" spans="2:4" ht="15.6">
      <c r="B53" s="204"/>
      <c r="C53" s="204"/>
      <c r="D53" s="204"/>
    </row>
  </sheetData>
  <sheetProtection algorithmName="SHA-512" hashValue="ujTTrEOnGk2viwv9tr//34MnDqOjA/CzCuEFkFzDh2EERE+Z9gdemngTJfelGWBC82PIRQ1mu1kuHpNUS4QgqA==" saltValue="/joryjcZzzyMuF1Ny9cgmw==" spinCount="100000" sheet="1" objects="1" scenarios="1"/>
  <mergeCells count="6">
    <mergeCell ref="B46:D46"/>
    <mergeCell ref="B51:D51"/>
    <mergeCell ref="B50:D50"/>
    <mergeCell ref="B47:D47"/>
    <mergeCell ref="B48:D48"/>
    <mergeCell ref="B49:D49"/>
  </mergeCells>
  <pageMargins left="0.70866141732283472" right="0.70866141732283472" top="0.74803149606299213" bottom="0.74803149606299213" header="0.31496062992125984" footer="0.31496062992125984"/>
  <pageSetup paperSize="9" scale="70" orientation="portrait" r:id="rId1"/>
  <headerFooter differentFirst="1">
    <oddHeader>&amp;L&amp;"Arial Narrow,Navadno"RTV Slovenija - Stavba Center - TV&amp;R&amp;"Arial Narrow,Navadno"POPIS DEL</oddHeader>
    <oddFooter>Stran &amp;P od &amp;N</oddFooter>
  </headerFooter>
  <ignoredErrors>
    <ignoredError sqref="D39" unlocked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E437F8-E291-408D-9FA1-7239A2569B29}">
  <dimension ref="A1:K90"/>
  <sheetViews>
    <sheetView view="pageBreakPreview" zoomScale="130" zoomScaleNormal="100" zoomScaleSheetLayoutView="130" workbookViewId="0">
      <selection activeCell="B1" sqref="B1"/>
    </sheetView>
  </sheetViews>
  <sheetFormatPr defaultRowHeight="13.2"/>
  <cols>
    <col min="1" max="1" width="5.77734375" customWidth="1"/>
    <col min="2" max="2" width="87.77734375" customWidth="1"/>
  </cols>
  <sheetData>
    <row r="1" spans="1:11" ht="15.6">
      <c r="A1" s="60"/>
      <c r="B1" s="63" t="s">
        <v>104</v>
      </c>
      <c r="C1" s="60"/>
      <c r="D1" s="60"/>
      <c r="E1" s="60"/>
      <c r="F1" s="60"/>
      <c r="G1" s="60"/>
      <c r="H1" s="60"/>
      <c r="I1" s="60"/>
      <c r="J1" s="60"/>
      <c r="K1" s="60"/>
    </row>
    <row r="2" spans="1:11" ht="15.6">
      <c r="A2" s="62"/>
      <c r="B2" s="61"/>
      <c r="C2" s="60"/>
      <c r="D2" s="60"/>
      <c r="E2" s="60"/>
      <c r="F2" s="60"/>
      <c r="G2" s="60"/>
      <c r="H2" s="60"/>
      <c r="I2" s="60"/>
      <c r="J2" s="60"/>
      <c r="K2" s="60"/>
    </row>
    <row r="3" spans="1:11">
      <c r="A3" s="58"/>
      <c r="B3" s="57" t="s">
        <v>103</v>
      </c>
      <c r="C3" s="59"/>
      <c r="D3" s="59"/>
      <c r="E3" s="59"/>
      <c r="F3" s="59"/>
      <c r="G3" s="59"/>
      <c r="H3" s="59"/>
      <c r="I3" s="59"/>
      <c r="J3" s="59"/>
      <c r="K3" s="59"/>
    </row>
    <row r="4" spans="1:11" ht="13.8">
      <c r="A4" s="56"/>
      <c r="B4" s="56"/>
      <c r="C4" s="59"/>
      <c r="D4" s="59"/>
      <c r="E4" s="59"/>
      <c r="F4" s="59"/>
      <c r="G4" s="59"/>
      <c r="H4" s="59"/>
      <c r="I4" s="59"/>
      <c r="J4" s="59"/>
      <c r="K4" s="59"/>
    </row>
    <row r="5" spans="1:11" ht="27.6">
      <c r="A5" s="56" t="s">
        <v>132</v>
      </c>
      <c r="B5" s="56" t="s">
        <v>102</v>
      </c>
      <c r="C5" s="59"/>
      <c r="D5" s="59"/>
      <c r="E5" s="59"/>
      <c r="F5" s="59"/>
      <c r="G5" s="59"/>
      <c r="H5" s="59"/>
      <c r="I5" s="59"/>
      <c r="J5" s="59"/>
      <c r="K5" s="59"/>
    </row>
    <row r="6" spans="1:11" ht="41.4">
      <c r="A6" s="56" t="s">
        <v>76</v>
      </c>
      <c r="B6" s="56" t="s">
        <v>130</v>
      </c>
      <c r="C6" s="59"/>
      <c r="D6" s="59"/>
      <c r="E6" s="59"/>
      <c r="F6" s="59"/>
      <c r="G6" s="59"/>
      <c r="H6" s="59"/>
      <c r="I6" s="59"/>
      <c r="J6" s="59"/>
      <c r="K6" s="59"/>
    </row>
    <row r="7" spans="1:11" ht="27.6">
      <c r="A7" s="56" t="s">
        <v>75</v>
      </c>
      <c r="B7" s="56" t="s">
        <v>131</v>
      </c>
      <c r="C7" s="59"/>
      <c r="D7" s="59"/>
      <c r="E7" s="59"/>
      <c r="F7" s="59"/>
      <c r="G7" s="59"/>
      <c r="H7" s="59"/>
      <c r="I7" s="59"/>
      <c r="J7" s="59"/>
      <c r="K7" s="59"/>
    </row>
    <row r="8" spans="1:11" ht="13.8">
      <c r="A8" s="56" t="s">
        <v>135</v>
      </c>
      <c r="B8" s="56" t="s">
        <v>133</v>
      </c>
      <c r="C8" s="59"/>
      <c r="D8" s="59"/>
      <c r="E8" s="59"/>
      <c r="F8" s="59"/>
      <c r="G8" s="59"/>
      <c r="H8" s="59"/>
      <c r="I8" s="59"/>
      <c r="J8" s="59"/>
      <c r="K8" s="59"/>
    </row>
    <row r="9" spans="1:11" ht="27.6">
      <c r="A9" s="56" t="s">
        <v>74</v>
      </c>
      <c r="B9" s="56" t="s">
        <v>134</v>
      </c>
      <c r="C9" s="59"/>
      <c r="D9" s="59"/>
      <c r="E9" s="59"/>
      <c r="F9" s="59"/>
      <c r="G9" s="59"/>
      <c r="H9" s="59"/>
      <c r="I9" s="59"/>
      <c r="J9" s="59"/>
      <c r="K9" s="59"/>
    </row>
    <row r="11" spans="1:11">
      <c r="A11" s="119"/>
      <c r="B11" s="57" t="s">
        <v>140</v>
      </c>
    </row>
    <row r="12" spans="1:11" ht="27.6">
      <c r="A12" s="120" t="s">
        <v>136</v>
      </c>
      <c r="B12" s="56" t="s">
        <v>141</v>
      </c>
    </row>
    <row r="13" spans="1:11" ht="69">
      <c r="A13" s="120" t="s">
        <v>137</v>
      </c>
      <c r="B13" s="56" t="s">
        <v>142</v>
      </c>
    </row>
    <row r="14" spans="1:11" ht="41.4">
      <c r="A14" s="120" t="s">
        <v>138</v>
      </c>
      <c r="B14" s="56" t="s">
        <v>139</v>
      </c>
    </row>
    <row r="16" spans="1:11">
      <c r="A16" s="119"/>
      <c r="B16" s="57" t="s">
        <v>143</v>
      </c>
      <c r="C16" s="59"/>
      <c r="D16" s="59"/>
      <c r="E16" s="59"/>
      <c r="F16" s="59"/>
      <c r="G16" s="59"/>
      <c r="H16" s="59"/>
      <c r="I16" s="59"/>
      <c r="J16" s="59"/>
      <c r="K16" s="59"/>
    </row>
    <row r="17" spans="1:11" ht="13.8">
      <c r="A17" s="120" t="s">
        <v>145</v>
      </c>
      <c r="B17" s="56" t="s">
        <v>144</v>
      </c>
      <c r="C17" s="59"/>
      <c r="D17" s="59"/>
      <c r="E17" s="59"/>
      <c r="F17" s="59"/>
      <c r="G17" s="59"/>
      <c r="H17" s="59"/>
      <c r="I17" s="59"/>
      <c r="J17" s="59"/>
      <c r="K17" s="59"/>
    </row>
    <row r="18" spans="1:11" ht="55.2">
      <c r="A18" s="120" t="s">
        <v>146</v>
      </c>
      <c r="B18" s="56" t="s">
        <v>193</v>
      </c>
      <c r="C18" s="59"/>
      <c r="D18" s="59"/>
      <c r="E18" s="59"/>
      <c r="F18" s="59"/>
      <c r="G18" s="59"/>
      <c r="H18" s="59"/>
      <c r="I18" s="59"/>
      <c r="J18" s="59"/>
      <c r="K18" s="59"/>
    </row>
    <row r="19" spans="1:11" ht="55.2">
      <c r="A19" s="120" t="s">
        <v>147</v>
      </c>
      <c r="B19" s="56" t="s">
        <v>200</v>
      </c>
      <c r="C19" s="59"/>
      <c r="D19" s="59"/>
      <c r="E19" s="59"/>
      <c r="F19" s="59"/>
      <c r="G19" s="59"/>
      <c r="H19" s="59"/>
      <c r="I19" s="59"/>
      <c r="J19" s="59"/>
      <c r="K19" s="59"/>
    </row>
    <row r="20" spans="1:11" ht="69">
      <c r="A20" s="120" t="s">
        <v>148</v>
      </c>
      <c r="B20" s="56" t="s">
        <v>192</v>
      </c>
      <c r="C20" s="59"/>
      <c r="D20" s="59"/>
      <c r="E20" s="59"/>
      <c r="F20" s="59"/>
      <c r="G20" s="59"/>
      <c r="H20" s="59"/>
      <c r="I20" s="59"/>
      <c r="J20" s="59"/>
      <c r="K20" s="59"/>
    </row>
    <row r="21" spans="1:11" ht="69">
      <c r="A21" s="120" t="s">
        <v>149</v>
      </c>
      <c r="B21" s="56" t="s">
        <v>194</v>
      </c>
      <c r="C21" s="59"/>
      <c r="D21" s="59"/>
      <c r="E21" s="59"/>
      <c r="F21" s="59"/>
      <c r="G21" s="59"/>
      <c r="H21" s="59"/>
      <c r="I21" s="59"/>
      <c r="J21" s="59"/>
      <c r="K21" s="59"/>
    </row>
    <row r="22" spans="1:11" ht="27.6">
      <c r="A22" s="120" t="s">
        <v>150</v>
      </c>
      <c r="B22" s="56" t="s">
        <v>195</v>
      </c>
      <c r="C22" s="59"/>
      <c r="D22" s="59"/>
      <c r="E22" s="59"/>
      <c r="F22" s="59"/>
      <c r="G22" s="59"/>
      <c r="H22" s="59"/>
      <c r="I22" s="59"/>
      <c r="J22" s="59"/>
      <c r="K22" s="59"/>
    </row>
    <row r="23" spans="1:11" ht="41.4">
      <c r="A23" s="120" t="s">
        <v>152</v>
      </c>
      <c r="B23" s="121" t="s">
        <v>151</v>
      </c>
      <c r="C23" s="59"/>
      <c r="D23" s="59"/>
      <c r="E23" s="59"/>
      <c r="F23" s="59"/>
      <c r="G23" s="59"/>
      <c r="H23" s="59"/>
      <c r="I23" s="59"/>
      <c r="J23" s="59"/>
      <c r="K23" s="59"/>
    </row>
    <row r="24" spans="1:11" ht="27.6">
      <c r="A24" s="120" t="s">
        <v>153</v>
      </c>
      <c r="B24" s="56" t="s">
        <v>196</v>
      </c>
      <c r="C24" s="59"/>
      <c r="D24" s="59"/>
      <c r="E24" s="59"/>
      <c r="F24" s="59"/>
      <c r="G24" s="59"/>
      <c r="H24" s="59"/>
      <c r="I24" s="59"/>
      <c r="J24" s="59"/>
      <c r="K24" s="59"/>
    </row>
    <row r="25" spans="1:11" ht="69">
      <c r="A25" s="120" t="s">
        <v>154</v>
      </c>
      <c r="B25" s="56" t="s">
        <v>197</v>
      </c>
      <c r="C25" s="59"/>
      <c r="D25" s="59"/>
      <c r="E25" s="59"/>
      <c r="F25" s="59"/>
      <c r="G25" s="59"/>
      <c r="H25" s="59"/>
      <c r="I25" s="59"/>
      <c r="J25" s="59"/>
      <c r="K25" s="59"/>
    </row>
    <row r="26" spans="1:11" ht="41.4">
      <c r="A26" s="120" t="s">
        <v>156</v>
      </c>
      <c r="B26" s="56" t="s">
        <v>155</v>
      </c>
      <c r="C26" s="59"/>
      <c r="D26" s="59"/>
      <c r="E26" s="59"/>
      <c r="F26" s="59"/>
      <c r="G26" s="59"/>
      <c r="H26" s="59"/>
      <c r="I26" s="59"/>
      <c r="J26" s="59"/>
      <c r="K26" s="59"/>
    </row>
    <row r="27" spans="1:11" ht="82.8">
      <c r="A27" s="120" t="s">
        <v>157</v>
      </c>
      <c r="B27" s="56" t="s">
        <v>198</v>
      </c>
      <c r="C27" s="59"/>
      <c r="D27" s="59"/>
      <c r="E27" s="59"/>
      <c r="F27" s="59"/>
      <c r="G27" s="59"/>
      <c r="H27" s="59"/>
      <c r="I27" s="59"/>
      <c r="J27" s="59"/>
      <c r="K27" s="59"/>
    </row>
    <row r="28" spans="1:11" ht="69">
      <c r="A28" s="120" t="s">
        <v>158</v>
      </c>
      <c r="B28" s="56" t="s">
        <v>199</v>
      </c>
      <c r="C28" s="59"/>
      <c r="D28" s="59"/>
      <c r="E28" s="59"/>
      <c r="F28" s="59"/>
      <c r="G28" s="59"/>
      <c r="H28" s="59"/>
      <c r="I28" s="59"/>
      <c r="J28" s="59"/>
      <c r="K28" s="59"/>
    </row>
    <row r="29" spans="1:11" ht="27.6">
      <c r="A29" s="120" t="s">
        <v>159</v>
      </c>
      <c r="B29" s="56" t="s">
        <v>160</v>
      </c>
      <c r="C29" s="59"/>
      <c r="D29" s="59"/>
      <c r="E29" s="59"/>
      <c r="F29" s="59"/>
      <c r="G29" s="59"/>
      <c r="H29" s="59"/>
      <c r="I29" s="59"/>
      <c r="J29" s="59"/>
      <c r="K29" s="59"/>
    </row>
    <row r="30" spans="1:11" ht="27.6">
      <c r="A30" s="120" t="s">
        <v>161</v>
      </c>
      <c r="B30" s="56" t="s">
        <v>162</v>
      </c>
      <c r="C30" s="59"/>
      <c r="D30" s="59"/>
      <c r="E30" s="59"/>
      <c r="F30" s="59"/>
      <c r="G30" s="59"/>
      <c r="H30" s="59"/>
      <c r="I30" s="59"/>
      <c r="J30" s="59"/>
      <c r="K30" s="59"/>
    </row>
    <row r="31" spans="1:11" ht="41.4">
      <c r="A31" s="120" t="s">
        <v>163</v>
      </c>
      <c r="B31" s="56" t="s">
        <v>165</v>
      </c>
      <c r="C31" s="59"/>
      <c r="D31" s="59"/>
      <c r="E31" s="59"/>
      <c r="F31" s="59"/>
      <c r="G31" s="59"/>
      <c r="H31" s="59"/>
      <c r="I31" s="59"/>
      <c r="J31" s="59"/>
      <c r="K31" s="59"/>
    </row>
    <row r="32" spans="1:11" ht="13.8">
      <c r="A32" s="120" t="s">
        <v>164</v>
      </c>
      <c r="B32" s="56" t="s">
        <v>167</v>
      </c>
      <c r="C32" s="59"/>
      <c r="D32" s="59"/>
      <c r="E32" s="59"/>
      <c r="F32" s="59"/>
      <c r="G32" s="59"/>
      <c r="H32" s="59"/>
      <c r="I32" s="59"/>
      <c r="J32" s="59"/>
      <c r="K32" s="59"/>
    </row>
    <row r="33" spans="1:11" ht="27.6">
      <c r="A33" s="120" t="s">
        <v>166</v>
      </c>
      <c r="B33" s="56" t="s">
        <v>169</v>
      </c>
      <c r="C33" s="59"/>
      <c r="D33" s="59"/>
      <c r="E33" s="59"/>
      <c r="F33" s="59"/>
      <c r="G33" s="59"/>
      <c r="H33" s="59"/>
      <c r="I33" s="59"/>
      <c r="J33" s="59"/>
      <c r="K33" s="59"/>
    </row>
    <row r="34" spans="1:11" ht="27.6">
      <c r="A34" s="120" t="s">
        <v>168</v>
      </c>
      <c r="B34" s="56" t="s">
        <v>171</v>
      </c>
      <c r="C34" s="59"/>
      <c r="D34" s="59"/>
      <c r="E34" s="59"/>
      <c r="F34" s="59"/>
      <c r="G34" s="59"/>
      <c r="H34" s="59"/>
      <c r="I34" s="59"/>
      <c r="J34" s="59"/>
      <c r="K34" s="59"/>
    </row>
    <row r="35" spans="1:11" ht="55.2">
      <c r="A35" s="120" t="s">
        <v>170</v>
      </c>
      <c r="B35" s="56" t="s">
        <v>201</v>
      </c>
      <c r="C35" s="59"/>
      <c r="D35" s="59"/>
      <c r="E35" s="59"/>
      <c r="F35" s="59"/>
      <c r="G35" s="59"/>
      <c r="H35" s="59"/>
      <c r="I35" s="59"/>
      <c r="J35" s="59"/>
      <c r="K35" s="59"/>
    </row>
    <row r="36" spans="1:11" ht="27.6">
      <c r="A36" s="120" t="s">
        <v>172</v>
      </c>
      <c r="B36" s="56" t="s">
        <v>175</v>
      </c>
      <c r="C36" s="59"/>
      <c r="D36" s="59"/>
      <c r="E36" s="59"/>
      <c r="F36" s="59"/>
      <c r="G36" s="59"/>
      <c r="H36" s="59"/>
      <c r="I36" s="59"/>
      <c r="J36" s="59"/>
      <c r="K36" s="59"/>
    </row>
    <row r="37" spans="1:11" ht="96.6">
      <c r="A37" s="120" t="s">
        <v>173</v>
      </c>
      <c r="B37" s="56" t="s">
        <v>177</v>
      </c>
      <c r="C37" s="59"/>
      <c r="D37" s="59"/>
      <c r="E37" s="59"/>
      <c r="F37" s="59"/>
      <c r="G37" s="59"/>
      <c r="H37" s="59"/>
      <c r="I37" s="59"/>
      <c r="J37" s="59"/>
      <c r="K37" s="59"/>
    </row>
    <row r="38" spans="1:11" ht="138">
      <c r="A38" s="120" t="s">
        <v>174</v>
      </c>
      <c r="B38" s="56" t="s">
        <v>179</v>
      </c>
      <c r="C38" s="59"/>
      <c r="D38" s="59"/>
      <c r="E38" s="59"/>
      <c r="F38" s="59"/>
      <c r="G38" s="59"/>
      <c r="H38" s="59"/>
      <c r="I38" s="59"/>
      <c r="J38" s="59"/>
      <c r="K38" s="59"/>
    </row>
    <row r="39" spans="1:11" ht="55.2">
      <c r="A39" s="120" t="s">
        <v>176</v>
      </c>
      <c r="B39" s="56" t="s">
        <v>180</v>
      </c>
      <c r="C39" s="59"/>
      <c r="D39" s="59"/>
      <c r="E39" s="59"/>
      <c r="F39" s="59"/>
      <c r="G39" s="59"/>
      <c r="H39" s="59"/>
      <c r="I39" s="59"/>
      <c r="J39" s="59"/>
      <c r="K39" s="59"/>
    </row>
    <row r="40" spans="1:11" ht="41.4">
      <c r="A40" s="120" t="s">
        <v>178</v>
      </c>
      <c r="B40" s="56" t="s">
        <v>203</v>
      </c>
      <c r="C40" s="59"/>
      <c r="D40" s="59"/>
      <c r="E40" s="59"/>
      <c r="F40" s="59"/>
      <c r="G40" s="59"/>
      <c r="H40" s="59"/>
      <c r="I40" s="59"/>
      <c r="J40" s="59"/>
      <c r="K40" s="59"/>
    </row>
    <row r="41" spans="1:11">
      <c r="A41" s="122"/>
    </row>
    <row r="42" spans="1:11">
      <c r="A42" s="119"/>
      <c r="B42" s="57" t="s">
        <v>181</v>
      </c>
    </row>
    <row r="43" spans="1:11" ht="27.6">
      <c r="A43" s="123" t="s">
        <v>182</v>
      </c>
      <c r="B43" s="56" t="s">
        <v>204</v>
      </c>
    </row>
    <row r="44" spans="1:11">
      <c r="A44" s="122"/>
    </row>
    <row r="45" spans="1:11">
      <c r="A45" s="119"/>
      <c r="B45" s="57" t="s">
        <v>183</v>
      </c>
    </row>
    <row r="46" spans="1:11" ht="27.6">
      <c r="A46" s="124" t="s">
        <v>184</v>
      </c>
      <c r="B46" s="56" t="s">
        <v>185</v>
      </c>
    </row>
    <row r="47" spans="1:11" ht="96.6">
      <c r="A47" s="120" t="s">
        <v>186</v>
      </c>
      <c r="B47" s="56" t="s">
        <v>187</v>
      </c>
    </row>
    <row r="48" spans="1:11" ht="96.6">
      <c r="A48" s="120" t="s">
        <v>188</v>
      </c>
      <c r="B48" s="56" t="s">
        <v>189</v>
      </c>
    </row>
    <row r="49" spans="1:2" ht="27.6">
      <c r="A49" s="120" t="s">
        <v>190</v>
      </c>
      <c r="B49" s="56" t="s">
        <v>191</v>
      </c>
    </row>
    <row r="51" spans="1:2">
      <c r="A51" s="58"/>
      <c r="B51" s="57" t="s">
        <v>108</v>
      </c>
    </row>
    <row r="52" spans="1:2" ht="41.4">
      <c r="A52" s="56" t="s">
        <v>73</v>
      </c>
      <c r="B52" s="125" t="s">
        <v>209</v>
      </c>
    </row>
    <row r="53" spans="1:2" ht="262.2">
      <c r="A53" s="56" t="s">
        <v>72</v>
      </c>
      <c r="B53" s="125" t="s">
        <v>239</v>
      </c>
    </row>
    <row r="54" spans="1:2" ht="55.2">
      <c r="A54" s="56" t="s">
        <v>71</v>
      </c>
      <c r="B54" s="125" t="s">
        <v>534</v>
      </c>
    </row>
    <row r="55" spans="1:2" ht="27.6">
      <c r="A55" s="56" t="s">
        <v>241</v>
      </c>
      <c r="B55" s="56" t="s">
        <v>205</v>
      </c>
    </row>
    <row r="56" spans="1:2" ht="27.6">
      <c r="A56" s="56" t="s">
        <v>70</v>
      </c>
      <c r="B56" s="56" t="s">
        <v>206</v>
      </c>
    </row>
    <row r="57" spans="1:2" ht="55.2">
      <c r="A57" s="56" t="s">
        <v>69</v>
      </c>
      <c r="B57" s="56" t="s">
        <v>207</v>
      </c>
    </row>
    <row r="58" spans="1:2" ht="69">
      <c r="A58" s="56" t="s">
        <v>68</v>
      </c>
      <c r="B58" s="56" t="s">
        <v>208</v>
      </c>
    </row>
    <row r="59" spans="1:2" ht="55.2">
      <c r="A59" s="56" t="s">
        <v>67</v>
      </c>
      <c r="B59" s="56" t="s">
        <v>223</v>
      </c>
    </row>
    <row r="60" spans="1:2" ht="41.4">
      <c r="A60" s="56" t="s">
        <v>66</v>
      </c>
      <c r="B60" s="56" t="s">
        <v>210</v>
      </c>
    </row>
    <row r="61" spans="1:2" ht="110.4">
      <c r="A61" s="56" t="s">
        <v>65</v>
      </c>
      <c r="B61" s="56" t="s">
        <v>250</v>
      </c>
    </row>
    <row r="62" spans="1:2" ht="27.6">
      <c r="A62" s="56" t="s">
        <v>64</v>
      </c>
      <c r="B62" s="56" t="s">
        <v>211</v>
      </c>
    </row>
    <row r="63" spans="1:2" ht="27.6">
      <c r="A63" s="56" t="s">
        <v>63</v>
      </c>
      <c r="B63" s="56" t="s">
        <v>212</v>
      </c>
    </row>
    <row r="64" spans="1:2" ht="13.8">
      <c r="A64" s="56" t="s">
        <v>62</v>
      </c>
      <c r="B64" s="56" t="s">
        <v>213</v>
      </c>
    </row>
    <row r="65" spans="1:2" ht="13.8">
      <c r="A65" s="56" t="s">
        <v>61</v>
      </c>
      <c r="B65" s="56" t="s">
        <v>214</v>
      </c>
    </row>
    <row r="66" spans="1:2" ht="13.8">
      <c r="A66" s="56" t="s">
        <v>60</v>
      </c>
      <c r="B66" s="56" t="s">
        <v>215</v>
      </c>
    </row>
    <row r="67" spans="1:2" ht="13.8">
      <c r="A67" s="56" t="s">
        <v>242</v>
      </c>
      <c r="B67" s="56" t="s">
        <v>216</v>
      </c>
    </row>
    <row r="68" spans="1:2" ht="13.8">
      <c r="A68" s="56" t="s">
        <v>59</v>
      </c>
      <c r="B68" s="56" t="s">
        <v>217</v>
      </c>
    </row>
    <row r="69" spans="1:2" ht="41.4">
      <c r="A69" s="56" t="s">
        <v>58</v>
      </c>
      <c r="B69" s="56" t="s">
        <v>751</v>
      </c>
    </row>
    <row r="70" spans="1:2" ht="27.6">
      <c r="A70" s="56" t="s">
        <v>57</v>
      </c>
      <c r="B70" s="56" t="s">
        <v>218</v>
      </c>
    </row>
    <row r="71" spans="1:2" ht="55.2">
      <c r="A71" s="56" t="s">
        <v>56</v>
      </c>
      <c r="B71" s="56" t="s">
        <v>220</v>
      </c>
    </row>
    <row r="72" spans="1:2" ht="41.4">
      <c r="A72" s="56" t="s">
        <v>55</v>
      </c>
      <c r="B72" s="56" t="s">
        <v>219</v>
      </c>
    </row>
    <row r="73" spans="1:2" ht="55.2">
      <c r="A73" s="56" t="s">
        <v>243</v>
      </c>
      <c r="B73" s="56" t="s">
        <v>221</v>
      </c>
    </row>
    <row r="74" spans="1:2" ht="13.8">
      <c r="A74" s="56" t="s">
        <v>244</v>
      </c>
      <c r="B74" s="56" t="s">
        <v>222</v>
      </c>
    </row>
    <row r="75" spans="1:2" ht="27.6">
      <c r="A75" s="56" t="s">
        <v>54</v>
      </c>
      <c r="B75" s="56" t="s">
        <v>230</v>
      </c>
    </row>
    <row r="76" spans="1:2" ht="27.6">
      <c r="A76" s="56" t="s">
        <v>53</v>
      </c>
      <c r="B76" s="56" t="s">
        <v>224</v>
      </c>
    </row>
    <row r="77" spans="1:2" ht="27.6">
      <c r="A77" s="56" t="s">
        <v>52</v>
      </c>
      <c r="B77" s="56" t="s">
        <v>225</v>
      </c>
    </row>
    <row r="78" spans="1:2" ht="27.6">
      <c r="A78" s="56" t="s">
        <v>51</v>
      </c>
      <c r="B78" s="56" t="s">
        <v>226</v>
      </c>
    </row>
    <row r="79" spans="1:2" ht="13.8">
      <c r="A79" s="56" t="s">
        <v>50</v>
      </c>
      <c r="B79" s="56" t="s">
        <v>227</v>
      </c>
    </row>
    <row r="80" spans="1:2" ht="27.6">
      <c r="A80" s="56" t="s">
        <v>49</v>
      </c>
      <c r="B80" s="56" t="s">
        <v>228</v>
      </c>
    </row>
    <row r="81" spans="1:2" ht="69">
      <c r="A81" s="56" t="s">
        <v>48</v>
      </c>
      <c r="B81" s="56" t="s">
        <v>240</v>
      </c>
    </row>
    <row r="82" spans="1:2" ht="41.4">
      <c r="A82" s="56" t="s">
        <v>245</v>
      </c>
      <c r="B82" s="56" t="s">
        <v>229</v>
      </c>
    </row>
    <row r="83" spans="1:2" ht="27.6">
      <c r="A83" s="56" t="s">
        <v>246</v>
      </c>
      <c r="B83" s="56" t="s">
        <v>231</v>
      </c>
    </row>
    <row r="84" spans="1:2" ht="27.6">
      <c r="A84" s="56" t="s">
        <v>247</v>
      </c>
      <c r="B84" s="56" t="s">
        <v>232</v>
      </c>
    </row>
    <row r="85" spans="1:2" ht="13.8">
      <c r="A85" s="56" t="s">
        <v>47</v>
      </c>
      <c r="B85" s="56" t="s">
        <v>233</v>
      </c>
    </row>
    <row r="86" spans="1:2" ht="27.6">
      <c r="A86" s="56" t="s">
        <v>248</v>
      </c>
      <c r="B86" s="56" t="s">
        <v>234</v>
      </c>
    </row>
    <row r="87" spans="1:2" ht="13.8">
      <c r="A87" s="56" t="s">
        <v>46</v>
      </c>
      <c r="B87" s="56" t="s">
        <v>235</v>
      </c>
    </row>
    <row r="88" spans="1:2" ht="27.6">
      <c r="A88" s="56" t="s">
        <v>249</v>
      </c>
      <c r="B88" s="56" t="s">
        <v>236</v>
      </c>
    </row>
    <row r="89" spans="1:2" ht="13.8">
      <c r="A89" s="56" t="s">
        <v>535</v>
      </c>
      <c r="B89" s="56" t="s">
        <v>237</v>
      </c>
    </row>
    <row r="90" spans="1:2" ht="13.8">
      <c r="A90" s="56" t="s">
        <v>536</v>
      </c>
      <c r="B90" s="56" t="s">
        <v>238</v>
      </c>
    </row>
  </sheetData>
  <sheetProtection algorithmName="SHA-512" hashValue="3bQbSbzsM+tW8plMVsbhx5U7fVMIOBQjdUlQfYguzbyIuvMWowhY1JSct/wB8IMdg447QvoSr8DtmoPU8tuzmw==" saltValue="iuZVel2a1d7ihkZjCg04Tg==" spinCount="100000" sheet="1" objects="1" scenarios="1"/>
  <phoneticPr fontId="49" type="noConversion"/>
  <pageMargins left="0.70866141732283472" right="0.70866141732283472" top="0.74803149606299213" bottom="0.74803149606299213" header="0.31496062992125984" footer="0.31496062992125984"/>
  <pageSetup paperSize="9" orientation="portrait" r:id="rId1"/>
  <headerFooter>
    <oddHeader>&amp;L&amp;"Arial Narrow,Navadno"RTV Slovenija - Stavba Center - TV&amp;R&amp;"Arial Narrow,Navadno"POPIS DEL</oddHeader>
    <oddFooter>&amp;C&amp;"Arial Narrow,Navadno"&amp;A&amp;R&amp;"Arial Narrow,Navadno"&amp;P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EFAE1-C0C3-455D-8CA1-DEC715A15BBB}">
  <sheetPr>
    <pageSetUpPr fitToPage="1"/>
  </sheetPr>
  <dimension ref="A1:G213"/>
  <sheetViews>
    <sheetView view="pageBreakPreview" topLeftCell="A103" zoomScale="115" zoomScaleNormal="115" zoomScaleSheetLayoutView="115" zoomScalePageLayoutView="85" workbookViewId="0">
      <selection activeCell="C129" sqref="C129"/>
    </sheetView>
  </sheetViews>
  <sheetFormatPr defaultColWidth="9.109375" defaultRowHeight="13.8"/>
  <cols>
    <col min="1" max="1" width="3.6640625" style="1" bestFit="1" customWidth="1"/>
    <col min="2" max="2" width="7" style="70" bestFit="1" customWidth="1"/>
    <col min="3" max="3" width="70.77734375" style="80" customWidth="1"/>
    <col min="4" max="4" width="10" style="4" customWidth="1"/>
    <col min="5" max="5" width="9" style="6" customWidth="1"/>
    <col min="6" max="6" width="11" style="20" bestFit="1" customWidth="1"/>
    <col min="7" max="7" width="16.109375" style="21" bestFit="1" customWidth="1"/>
    <col min="8" max="9" width="9.109375" style="1" customWidth="1"/>
    <col min="10" max="16384" width="9.109375" style="1"/>
  </cols>
  <sheetData>
    <row r="1" spans="1:7">
      <c r="A1" s="5"/>
      <c r="B1" s="5"/>
      <c r="C1" s="5" t="s">
        <v>755</v>
      </c>
      <c r="D1" s="5"/>
      <c r="E1" s="5"/>
      <c r="F1" s="5"/>
      <c r="G1" s="5"/>
    </row>
    <row r="3" spans="1:7">
      <c r="B3" s="85"/>
      <c r="C3" s="8"/>
      <c r="D3" s="7"/>
      <c r="E3" s="137"/>
      <c r="F3" s="138"/>
      <c r="G3" s="22"/>
    </row>
    <row r="4" spans="1:7" ht="14.4" thickBot="1">
      <c r="B4" s="86" t="s">
        <v>27</v>
      </c>
      <c r="C4" s="46" t="s">
        <v>1</v>
      </c>
      <c r="D4" s="3"/>
      <c r="E4" s="41"/>
      <c r="F4" s="23"/>
      <c r="G4" s="139" t="s">
        <v>9</v>
      </c>
    </row>
    <row r="5" spans="1:7">
      <c r="B5" s="87" t="str">
        <f>B25</f>
        <v>A.I.</v>
      </c>
      <c r="C5" s="80" t="str">
        <f>C25</f>
        <v>RUŠITVENA in DEMONTAŽNA DELA</v>
      </c>
      <c r="F5" s="25"/>
      <c r="G5" s="26">
        <f>G61</f>
        <v>0</v>
      </c>
    </row>
    <row r="6" spans="1:7">
      <c r="B6" s="88"/>
      <c r="C6" s="9" t="s">
        <v>3</v>
      </c>
      <c r="D6" s="16"/>
      <c r="E6" s="13"/>
      <c r="F6" s="27"/>
      <c r="G6" s="28">
        <f>SUM(G5:G5)</f>
        <v>0</v>
      </c>
    </row>
    <row r="9" spans="1:7" ht="14.4" thickBot="1">
      <c r="B9" s="71" t="s">
        <v>26</v>
      </c>
      <c r="C9" s="46" t="s">
        <v>5</v>
      </c>
      <c r="D9" s="3"/>
      <c r="E9" s="41"/>
      <c r="F9" s="23"/>
      <c r="G9" s="139" t="s">
        <v>9</v>
      </c>
    </row>
    <row r="10" spans="1:7" ht="15" customHeight="1">
      <c r="B10" s="87" t="str">
        <f>B66</f>
        <v>B.I.</v>
      </c>
      <c r="C10" s="110" t="str">
        <f>C66</f>
        <v>STAVBNO POHIŠTVO</v>
      </c>
      <c r="F10" s="25"/>
      <c r="G10" s="26">
        <f>G159</f>
        <v>0</v>
      </c>
    </row>
    <row r="11" spans="1:7" ht="15" customHeight="1">
      <c r="B11" s="87" t="str">
        <f>B162</f>
        <v>B.II.</v>
      </c>
      <c r="C11" s="110" t="str">
        <f>C162</f>
        <v>KROVSKO KLEPARSKA DELA</v>
      </c>
      <c r="F11" s="25"/>
      <c r="G11" s="26">
        <f>G176</f>
        <v>0</v>
      </c>
    </row>
    <row r="12" spans="1:7" ht="15" customHeight="1">
      <c r="B12" s="87" t="str">
        <f>B178</f>
        <v>B.III.</v>
      </c>
      <c r="C12" s="110" t="str">
        <f>C178</f>
        <v>SUHOMONTAŽNA DELA</v>
      </c>
      <c r="F12" s="25"/>
      <c r="G12" s="26">
        <f>G189</f>
        <v>0</v>
      </c>
    </row>
    <row r="13" spans="1:7" ht="15" customHeight="1">
      <c r="B13" s="87" t="str">
        <f>B191</f>
        <v>B.IV.</v>
      </c>
      <c r="C13" s="110" t="str">
        <f>C191</f>
        <v>MIZARSKA DELA</v>
      </c>
      <c r="F13" s="25"/>
      <c r="G13" s="26">
        <f>G201</f>
        <v>0</v>
      </c>
    </row>
    <row r="14" spans="1:7" ht="15" customHeight="1">
      <c r="B14" s="87" t="str">
        <f>B203</f>
        <v>B.V.</v>
      </c>
      <c r="C14" s="110" t="str">
        <f>C203</f>
        <v>SLIKOPLESKARSKA DELA</v>
      </c>
      <c r="F14" s="25"/>
      <c r="G14" s="26">
        <f>G213</f>
        <v>0</v>
      </c>
    </row>
    <row r="15" spans="1:7">
      <c r="B15" s="73"/>
      <c r="C15" s="9" t="str">
        <f>"SKUPAJ " &amp;C9</f>
        <v>SKUPAJ OBRTNIŠKA DELA</v>
      </c>
      <c r="D15" s="16"/>
      <c r="E15" s="13"/>
      <c r="F15" s="27"/>
      <c r="G15" s="28">
        <f>SUM(G10:G14)</f>
        <v>0</v>
      </c>
    </row>
    <row r="16" spans="1:7">
      <c r="B16" s="72"/>
      <c r="F16" s="25"/>
      <c r="G16" s="26"/>
    </row>
    <row r="17" spans="1:7">
      <c r="B17" s="73"/>
      <c r="C17" s="9" t="s">
        <v>300</v>
      </c>
      <c r="D17" s="16"/>
      <c r="E17" s="13"/>
      <c r="F17" s="27"/>
      <c r="G17" s="28">
        <f>G15+G6</f>
        <v>0</v>
      </c>
    </row>
    <row r="18" spans="1:7">
      <c r="B18" s="72"/>
      <c r="F18" s="25"/>
      <c r="G18" s="26"/>
    </row>
    <row r="19" spans="1:7">
      <c r="B19" s="72"/>
      <c r="C19" s="19"/>
      <c r="D19" s="141"/>
      <c r="E19" s="140"/>
      <c r="F19" s="141"/>
      <c r="G19" s="142"/>
    </row>
    <row r="20" spans="1:7">
      <c r="A20" s="214" t="s">
        <v>15</v>
      </c>
      <c r="B20" s="214"/>
      <c r="C20" s="5" t="s">
        <v>13</v>
      </c>
      <c r="D20" s="165" t="s">
        <v>10</v>
      </c>
      <c r="E20" s="143" t="s">
        <v>11</v>
      </c>
      <c r="F20" s="143" t="s">
        <v>14</v>
      </c>
      <c r="G20" s="144" t="s">
        <v>9</v>
      </c>
    </row>
    <row r="21" spans="1:7">
      <c r="B21" s="72"/>
      <c r="C21" s="47"/>
      <c r="D21" s="7"/>
      <c r="E21" s="15"/>
      <c r="F21" s="25"/>
      <c r="G21" s="26"/>
    </row>
    <row r="22" spans="1:7" ht="14.4"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c r="B27" s="75" t="s">
        <v>7</v>
      </c>
      <c r="C27" s="220" t="s">
        <v>251</v>
      </c>
      <c r="D27" s="221"/>
      <c r="E27" s="221"/>
      <c r="F27" s="221"/>
      <c r="G27" s="221"/>
    </row>
    <row r="28" spans="1:7" ht="54" customHeight="1">
      <c r="B28" s="1"/>
      <c r="C28" s="220" t="s">
        <v>252</v>
      </c>
      <c r="D28" s="221"/>
      <c r="E28" s="221"/>
      <c r="F28" s="221"/>
      <c r="G28" s="221"/>
    </row>
    <row r="29" spans="1:7" ht="53.25" customHeight="1">
      <c r="B29" s="89"/>
      <c r="C29" s="220" t="s">
        <v>253</v>
      </c>
      <c r="D29" s="221"/>
      <c r="E29" s="221"/>
      <c r="F29" s="221"/>
      <c r="G29" s="221"/>
    </row>
    <row r="30" spans="1:7" ht="41.25" customHeight="1">
      <c r="B30" s="89"/>
      <c r="C30" s="220" t="s">
        <v>254</v>
      </c>
      <c r="D30" s="221"/>
      <c r="E30" s="221"/>
      <c r="F30" s="221"/>
      <c r="G30" s="22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2.8">
      <c r="A34" s="92"/>
      <c r="B34" s="93"/>
      <c r="C34" s="84" t="s">
        <v>752</v>
      </c>
      <c r="D34" s="7"/>
      <c r="E34" s="145"/>
      <c r="F34" s="146"/>
      <c r="G34" s="147"/>
    </row>
    <row r="35" spans="1:7" ht="14.4">
      <c r="B35" s="94" t="s">
        <v>16</v>
      </c>
      <c r="C35" s="103" t="s">
        <v>261</v>
      </c>
      <c r="D35" s="166" t="s">
        <v>12</v>
      </c>
      <c r="E35" s="148">
        <f>SUM(E36:E42)</f>
        <v>45</v>
      </c>
      <c r="F35" s="115"/>
      <c r="G35" s="149">
        <f>F35*E35</f>
        <v>0</v>
      </c>
    </row>
    <row r="36" spans="1:7">
      <c r="B36" s="126" t="s">
        <v>22</v>
      </c>
      <c r="C36" s="8" t="s">
        <v>500</v>
      </c>
      <c r="D36" s="7" t="s">
        <v>12</v>
      </c>
      <c r="E36" s="150">
        <v>3</v>
      </c>
      <c r="F36" s="151"/>
      <c r="G36" s="22"/>
    </row>
    <row r="37" spans="1:7">
      <c r="B37" s="126" t="s">
        <v>21</v>
      </c>
      <c r="C37" s="8" t="s">
        <v>538</v>
      </c>
      <c r="D37" s="7" t="s">
        <v>12</v>
      </c>
      <c r="E37" s="150">
        <v>8</v>
      </c>
      <c r="F37" s="151"/>
      <c r="G37" s="22"/>
    </row>
    <row r="38" spans="1:7">
      <c r="B38" s="126" t="s">
        <v>258</v>
      </c>
      <c r="C38" s="8" t="s">
        <v>115</v>
      </c>
      <c r="D38" s="7" t="s">
        <v>12</v>
      </c>
      <c r="E38" s="150">
        <v>1</v>
      </c>
      <c r="F38" s="151"/>
      <c r="G38" s="22"/>
    </row>
    <row r="39" spans="1:7">
      <c r="B39" s="126" t="s">
        <v>262</v>
      </c>
      <c r="C39" s="8" t="s">
        <v>539</v>
      </c>
      <c r="D39" s="7" t="s">
        <v>12</v>
      </c>
      <c r="E39" s="150">
        <v>16</v>
      </c>
      <c r="F39" s="151"/>
      <c r="G39" s="22"/>
    </row>
    <row r="40" spans="1:7">
      <c r="B40" s="126" t="s">
        <v>263</v>
      </c>
      <c r="C40" s="8" t="s">
        <v>537</v>
      </c>
      <c r="D40" s="7" t="s">
        <v>12</v>
      </c>
      <c r="E40" s="150">
        <v>8</v>
      </c>
      <c r="F40" s="151"/>
      <c r="G40" s="22"/>
    </row>
    <row r="41" spans="1:7">
      <c r="B41" s="126" t="s">
        <v>264</v>
      </c>
      <c r="C41" s="8" t="s">
        <v>499</v>
      </c>
      <c r="D41" s="7" t="s">
        <v>12</v>
      </c>
      <c r="E41" s="150">
        <v>8</v>
      </c>
      <c r="F41" s="151"/>
      <c r="G41" s="22"/>
    </row>
    <row r="42" spans="1:7">
      <c r="B42" s="126" t="s">
        <v>317</v>
      </c>
      <c r="C42" s="8" t="s">
        <v>119</v>
      </c>
      <c r="D42" s="7" t="s">
        <v>12</v>
      </c>
      <c r="E42" s="150">
        <v>1</v>
      </c>
      <c r="F42" s="151"/>
      <c r="G42" s="22"/>
    </row>
    <row r="43" spans="1:7">
      <c r="B43" s="126"/>
      <c r="C43" s="8"/>
      <c r="D43" s="7"/>
      <c r="E43" s="150"/>
      <c r="F43" s="151"/>
      <c r="G43" s="22"/>
    </row>
    <row r="44" spans="1:7" ht="14.4" collapsed="1">
      <c r="B44" s="94" t="s">
        <v>17</v>
      </c>
      <c r="C44" s="95" t="s">
        <v>266</v>
      </c>
      <c r="D44" s="166" t="s">
        <v>12</v>
      </c>
      <c r="E44" s="148">
        <f>SUM(E45:E45)</f>
        <v>1</v>
      </c>
      <c r="F44" s="115"/>
      <c r="G44" s="149">
        <f>F44*E44</f>
        <v>0</v>
      </c>
    </row>
    <row r="45" spans="1:7">
      <c r="B45" s="126" t="s">
        <v>22</v>
      </c>
      <c r="C45" s="8" t="s">
        <v>117</v>
      </c>
      <c r="D45" s="7" t="s">
        <v>12</v>
      </c>
      <c r="E45" s="150">
        <v>1</v>
      </c>
      <c r="F45" s="151"/>
    </row>
    <row r="46" spans="1:7">
      <c r="B46" s="87"/>
      <c r="C46" s="8"/>
      <c r="D46" s="7"/>
      <c r="E46" s="150"/>
      <c r="F46" s="151"/>
    </row>
    <row r="47" spans="1:7" ht="14.4" collapsed="1">
      <c r="B47" s="94" t="s">
        <v>18</v>
      </c>
      <c r="C47" s="103" t="s">
        <v>260</v>
      </c>
      <c r="D47" s="166" t="s">
        <v>12</v>
      </c>
      <c r="E47" s="148">
        <f>SUM(E48:E51)</f>
        <v>18</v>
      </c>
      <c r="F47" s="115"/>
      <c r="G47" s="149">
        <f>F47*E47</f>
        <v>0</v>
      </c>
    </row>
    <row r="48" spans="1:7">
      <c r="B48" s="126" t="s">
        <v>22</v>
      </c>
      <c r="C48" s="8" t="s">
        <v>500</v>
      </c>
      <c r="D48" s="7" t="s">
        <v>12</v>
      </c>
      <c r="E48" s="150">
        <v>9</v>
      </c>
      <c r="F48" s="151"/>
      <c r="G48" s="22"/>
    </row>
    <row r="49" spans="1:7">
      <c r="B49" s="126" t="s">
        <v>21</v>
      </c>
      <c r="C49" s="8" t="s">
        <v>114</v>
      </c>
      <c r="D49" s="7" t="s">
        <v>12</v>
      </c>
      <c r="E49" s="150">
        <v>6</v>
      </c>
      <c r="F49" s="151"/>
      <c r="G49" s="22"/>
    </row>
    <row r="50" spans="1:7">
      <c r="B50" s="126" t="s">
        <v>258</v>
      </c>
      <c r="C50" s="8" t="s">
        <v>116</v>
      </c>
      <c r="D50" s="7" t="s">
        <v>12</v>
      </c>
      <c r="E50" s="150">
        <v>2</v>
      </c>
      <c r="F50" s="151"/>
      <c r="G50" s="22"/>
    </row>
    <row r="51" spans="1:7">
      <c r="B51" s="126" t="s">
        <v>262</v>
      </c>
      <c r="C51" s="8" t="s">
        <v>118</v>
      </c>
      <c r="D51" s="7" t="s">
        <v>12</v>
      </c>
      <c r="E51" s="150">
        <v>1</v>
      </c>
      <c r="F51" s="151"/>
      <c r="G51" s="22"/>
    </row>
    <row r="52" spans="1:7">
      <c r="B52" s="112"/>
      <c r="C52" s="8"/>
      <c r="D52" s="7"/>
      <c r="E52" s="150"/>
      <c r="F52" s="151"/>
      <c r="G52" s="22"/>
    </row>
    <row r="53" spans="1:7" ht="14.4" collapsed="1">
      <c r="B53" s="94" t="s">
        <v>121</v>
      </c>
      <c r="C53" s="103" t="s">
        <v>267</v>
      </c>
      <c r="D53" s="166" t="s">
        <v>12</v>
      </c>
      <c r="E53" s="148">
        <f>SUM(E54:E55)</f>
        <v>2</v>
      </c>
      <c r="F53" s="115"/>
      <c r="G53" s="149">
        <f>F53*E53</f>
        <v>0</v>
      </c>
    </row>
    <row r="54" spans="1:7">
      <c r="B54" s="126" t="s">
        <v>22</v>
      </c>
      <c r="C54" s="8" t="s">
        <v>113</v>
      </c>
      <c r="D54" s="7" t="s">
        <v>12</v>
      </c>
      <c r="E54" s="150">
        <v>1</v>
      </c>
      <c r="F54" s="151"/>
      <c r="G54" s="22"/>
    </row>
    <row r="55" spans="1:7">
      <c r="B55" s="126" t="s">
        <v>21</v>
      </c>
      <c r="C55" s="8" t="s">
        <v>265</v>
      </c>
      <c r="D55" s="7" t="s">
        <v>12</v>
      </c>
      <c r="E55" s="150">
        <v>1</v>
      </c>
      <c r="F55" s="151"/>
      <c r="G55" s="22"/>
    </row>
    <row r="56" spans="1:7">
      <c r="B56" s="87"/>
      <c r="C56" s="47"/>
      <c r="D56" s="7"/>
      <c r="E56" s="152"/>
      <c r="F56" s="146"/>
      <c r="G56" s="147"/>
    </row>
    <row r="57" spans="1:7" ht="26.4">
      <c r="A57" s="97" t="s">
        <v>21</v>
      </c>
      <c r="B57" s="98"/>
      <c r="C57" s="83" t="s">
        <v>255</v>
      </c>
      <c r="D57" s="7"/>
      <c r="E57" s="152"/>
      <c r="F57" s="146"/>
      <c r="G57" s="147"/>
    </row>
    <row r="58" spans="1:7" ht="52.8">
      <c r="A58" s="97"/>
      <c r="B58" s="98"/>
      <c r="C58" s="84" t="s">
        <v>256</v>
      </c>
      <c r="D58" s="7"/>
      <c r="E58" s="152"/>
      <c r="F58" s="146"/>
      <c r="G58" s="147"/>
    </row>
    <row r="59" spans="1:7" ht="27.6">
      <c r="B59" s="99" t="s">
        <v>16</v>
      </c>
      <c r="C59" s="103" t="s">
        <v>540</v>
      </c>
      <c r="D59" s="166" t="s">
        <v>8</v>
      </c>
      <c r="E59" s="153">
        <v>1</v>
      </c>
      <c r="F59" s="115"/>
      <c r="G59" s="149">
        <f>E59*F59</f>
        <v>0</v>
      </c>
    </row>
    <row r="60" spans="1:7">
      <c r="B60" s="87"/>
      <c r="C60" s="112"/>
      <c r="D60" s="7"/>
      <c r="E60" s="151"/>
      <c r="F60" s="138"/>
      <c r="G60" s="22"/>
    </row>
    <row r="61" spans="1:7">
      <c r="A61" s="78"/>
      <c r="B61" s="91"/>
      <c r="C61" s="50" t="str">
        <f>C25 &amp; " SKUPAJ:"</f>
        <v>RUŠITVENA in DEMONTAŽNA DELA SKUPAJ:</v>
      </c>
      <c r="D61" s="18"/>
      <c r="E61" s="44"/>
      <c r="F61" s="32"/>
      <c r="G61" s="33">
        <f>SUM(G32:G60)</f>
        <v>0</v>
      </c>
    </row>
    <row r="62" spans="1:7">
      <c r="B62" s="87"/>
      <c r="E62" s="154"/>
      <c r="F62" s="138"/>
      <c r="G62" s="22"/>
    </row>
    <row r="63" spans="1:7">
      <c r="B63" s="72"/>
      <c r="C63" s="47"/>
      <c r="D63" s="7"/>
      <c r="E63" s="15"/>
      <c r="F63" s="25"/>
      <c r="G63" s="26"/>
    </row>
    <row r="64" spans="1:7" ht="14.4" thickBot="1">
      <c r="A64" s="71"/>
      <c r="B64" s="71" t="s">
        <v>4</v>
      </c>
      <c r="C64" s="48" t="s">
        <v>5</v>
      </c>
      <c r="D64" s="3"/>
      <c r="E64" s="41"/>
      <c r="F64" s="23"/>
      <c r="G64" s="29"/>
    </row>
    <row r="65" spans="1:7">
      <c r="B65" s="75"/>
      <c r="C65" s="54"/>
      <c r="D65" s="17"/>
      <c r="E65" s="154"/>
    </row>
    <row r="66" spans="1:7">
      <c r="A66" s="76"/>
      <c r="B66" s="108" t="s">
        <v>6</v>
      </c>
      <c r="C66" s="49" t="s">
        <v>31</v>
      </c>
      <c r="D66" s="34"/>
      <c r="E66" s="155"/>
      <c r="F66" s="35"/>
      <c r="G66" s="36"/>
    </row>
    <row r="68" spans="1:7" ht="54.75" customHeight="1">
      <c r="B68" s="75" t="s">
        <v>7</v>
      </c>
      <c r="C68" s="218" t="s">
        <v>269</v>
      </c>
      <c r="D68" s="216"/>
      <c r="E68" s="216"/>
      <c r="F68" s="216"/>
      <c r="G68" s="216"/>
    </row>
    <row r="69" spans="1:7">
      <c r="B69" s="75"/>
      <c r="C69" s="219" t="s">
        <v>270</v>
      </c>
      <c r="D69" s="219"/>
      <c r="E69" s="219"/>
      <c r="F69" s="219"/>
      <c r="G69" s="219"/>
    </row>
    <row r="70" spans="1:7" ht="42" customHeight="1">
      <c r="B70" s="75"/>
      <c r="C70" s="217" t="s">
        <v>23</v>
      </c>
      <c r="D70" s="216"/>
      <c r="E70" s="216"/>
      <c r="F70" s="216"/>
      <c r="G70" s="216"/>
    </row>
    <row r="71" spans="1:7" ht="27" customHeight="1">
      <c r="B71" s="75"/>
      <c r="C71" s="217" t="s">
        <v>753</v>
      </c>
      <c r="D71" s="216"/>
      <c r="E71" s="216"/>
      <c r="F71" s="216"/>
      <c r="G71" s="216"/>
    </row>
    <row r="72" spans="1:7" ht="27.75" customHeight="1">
      <c r="B72" s="75"/>
      <c r="C72" s="217" t="s">
        <v>271</v>
      </c>
      <c r="D72" s="216"/>
      <c r="E72" s="216"/>
      <c r="F72" s="216"/>
      <c r="G72" s="216"/>
    </row>
    <row r="73" spans="1:7" ht="26.4">
      <c r="B73" s="75"/>
      <c r="C73" s="51" t="s">
        <v>278</v>
      </c>
      <c r="D73" s="156"/>
      <c r="E73" s="156"/>
      <c r="F73" s="156"/>
      <c r="G73" s="156"/>
    </row>
    <row r="74" spans="1:7">
      <c r="B74" s="75"/>
      <c r="C74" s="127" t="s">
        <v>100</v>
      </c>
      <c r="D74" s="156"/>
      <c r="E74" s="156"/>
      <c r="F74" s="156"/>
      <c r="G74" s="156"/>
    </row>
    <row r="75" spans="1:7">
      <c r="B75" s="75"/>
      <c r="C75" s="127" t="s">
        <v>760</v>
      </c>
      <c r="D75" s="156"/>
      <c r="E75" s="156"/>
      <c r="F75" s="156"/>
      <c r="G75" s="156"/>
    </row>
    <row r="76" spans="1:7">
      <c r="B76" s="75"/>
      <c r="C76" s="80" t="s">
        <v>94</v>
      </c>
      <c r="D76" s="156"/>
      <c r="E76" s="156"/>
      <c r="F76" s="156"/>
      <c r="G76" s="156"/>
    </row>
    <row r="77" spans="1:7">
      <c r="B77" s="75"/>
      <c r="C77" s="80" t="s">
        <v>95</v>
      </c>
      <c r="D77" s="156"/>
      <c r="E77" s="156"/>
      <c r="F77" s="156"/>
      <c r="G77" s="156"/>
    </row>
    <row r="78" spans="1:7">
      <c r="B78" s="75"/>
      <c r="C78" s="80" t="s">
        <v>109</v>
      </c>
      <c r="D78" s="156"/>
      <c r="E78" s="156"/>
      <c r="F78" s="156"/>
      <c r="G78" s="156"/>
    </row>
    <row r="79" spans="1:7">
      <c r="B79" s="75"/>
      <c r="C79" s="80" t="s">
        <v>96</v>
      </c>
      <c r="D79" s="156"/>
      <c r="E79" s="156"/>
      <c r="F79" s="156"/>
      <c r="G79" s="156"/>
    </row>
    <row r="80" spans="1:7">
      <c r="B80" s="75"/>
      <c r="C80" s="80" t="s">
        <v>97</v>
      </c>
      <c r="D80" s="156"/>
      <c r="E80" s="156"/>
      <c r="F80" s="156"/>
      <c r="G80" s="156"/>
    </row>
    <row r="81" spans="2:7">
      <c r="B81" s="75"/>
      <c r="C81" s="80" t="s">
        <v>98</v>
      </c>
      <c r="D81" s="156"/>
      <c r="E81" s="156"/>
      <c r="F81" s="156"/>
      <c r="G81" s="156"/>
    </row>
    <row r="82" spans="2:7">
      <c r="B82" s="75"/>
      <c r="C82" s="128"/>
      <c r="D82" s="156"/>
      <c r="E82" s="156"/>
      <c r="F82" s="156"/>
      <c r="G82" s="156"/>
    </row>
    <row r="83" spans="2:7" ht="16.5" customHeight="1">
      <c r="B83" s="75"/>
      <c r="C83" s="51" t="s">
        <v>277</v>
      </c>
      <c r="D83" s="156"/>
      <c r="E83" s="156"/>
      <c r="F83" s="156"/>
      <c r="G83" s="156"/>
    </row>
    <row r="84" spans="2:7">
      <c r="B84" s="75"/>
      <c r="C84" s="80" t="s">
        <v>100</v>
      </c>
      <c r="D84" s="156"/>
      <c r="E84" s="156"/>
      <c r="F84" s="156"/>
      <c r="G84" s="156"/>
    </row>
    <row r="85" spans="2:7">
      <c r="B85" s="75"/>
      <c r="C85" s="127" t="s">
        <v>760</v>
      </c>
      <c r="D85" s="156"/>
      <c r="E85" s="156"/>
      <c r="F85" s="156"/>
      <c r="G85" s="156"/>
    </row>
    <row r="86" spans="2:7">
      <c r="B86" s="75"/>
      <c r="C86" s="80" t="s">
        <v>94</v>
      </c>
      <c r="D86" s="156"/>
      <c r="E86" s="156"/>
      <c r="F86" s="156"/>
      <c r="G86" s="156"/>
    </row>
    <row r="87" spans="2:7">
      <c r="B87" s="75"/>
      <c r="C87" s="80" t="s">
        <v>95</v>
      </c>
      <c r="D87" s="156"/>
      <c r="E87" s="156"/>
      <c r="F87" s="156"/>
      <c r="G87" s="156"/>
    </row>
    <row r="88" spans="2:7">
      <c r="B88" s="75"/>
      <c r="C88" s="80" t="s">
        <v>109</v>
      </c>
      <c r="D88" s="156"/>
      <c r="E88" s="156"/>
      <c r="F88" s="156"/>
      <c r="G88" s="156"/>
    </row>
    <row r="89" spans="2:7">
      <c r="B89" s="75"/>
      <c r="C89" s="80" t="s">
        <v>96</v>
      </c>
      <c r="D89" s="156"/>
      <c r="E89" s="156"/>
      <c r="F89" s="156"/>
      <c r="G89" s="156"/>
    </row>
    <row r="90" spans="2:7">
      <c r="B90" s="75"/>
      <c r="C90" s="80" t="s">
        <v>97</v>
      </c>
      <c r="D90" s="156"/>
      <c r="E90" s="156"/>
      <c r="F90" s="156"/>
      <c r="G90" s="156"/>
    </row>
    <row r="91" spans="2:7">
      <c r="B91" s="75"/>
      <c r="C91" s="80" t="s">
        <v>98</v>
      </c>
      <c r="D91" s="156"/>
      <c r="E91" s="156"/>
      <c r="F91" s="156"/>
      <c r="G91" s="156"/>
    </row>
    <row r="92" spans="2:7">
      <c r="B92" s="75"/>
      <c r="C92" s="80" t="s">
        <v>120</v>
      </c>
      <c r="D92" s="156"/>
      <c r="E92" s="156"/>
      <c r="F92" s="156"/>
      <c r="G92" s="156"/>
    </row>
    <row r="93" spans="2:7">
      <c r="B93" s="75"/>
      <c r="C93" s="80" t="s">
        <v>99</v>
      </c>
      <c r="D93" s="156"/>
      <c r="E93" s="156"/>
      <c r="F93" s="156"/>
      <c r="G93" s="156"/>
    </row>
    <row r="94" spans="2:7">
      <c r="B94" s="75"/>
      <c r="D94" s="158"/>
      <c r="E94" s="157"/>
      <c r="F94" s="158"/>
      <c r="G94" s="158"/>
    </row>
    <row r="95" spans="2:7" ht="15.75" customHeight="1">
      <c r="B95" s="75"/>
      <c r="C95" s="51" t="s">
        <v>279</v>
      </c>
      <c r="D95" s="158"/>
      <c r="E95" s="157"/>
      <c r="F95" s="158"/>
      <c r="G95" s="158"/>
    </row>
    <row r="96" spans="2:7">
      <c r="B96" s="75"/>
      <c r="C96" s="127" t="s">
        <v>525</v>
      </c>
      <c r="D96" s="158"/>
      <c r="E96" s="157"/>
      <c r="F96" s="158"/>
      <c r="G96" s="158"/>
    </row>
    <row r="97" spans="1:7">
      <c r="B97" s="75"/>
      <c r="C97" s="127" t="s">
        <v>302</v>
      </c>
      <c r="D97" s="158"/>
      <c r="E97" s="157"/>
      <c r="F97" s="158"/>
      <c r="G97" s="158"/>
    </row>
    <row r="98" spans="1:7">
      <c r="B98" s="75"/>
      <c r="C98" s="80" t="s">
        <v>94</v>
      </c>
      <c r="D98" s="158"/>
      <c r="E98" s="157"/>
      <c r="F98" s="158"/>
      <c r="G98" s="158"/>
    </row>
    <row r="99" spans="1:7">
      <c r="B99" s="75"/>
      <c r="C99" s="80" t="s">
        <v>95</v>
      </c>
      <c r="D99" s="158"/>
      <c r="E99" s="157"/>
      <c r="F99" s="158"/>
      <c r="G99" s="158"/>
    </row>
    <row r="100" spans="1:7">
      <c r="B100" s="75"/>
      <c r="C100" s="80" t="s">
        <v>109</v>
      </c>
      <c r="D100" s="158"/>
      <c r="E100" s="157"/>
      <c r="F100" s="158"/>
      <c r="G100" s="158"/>
    </row>
    <row r="101" spans="1:7">
      <c r="B101" s="75"/>
      <c r="C101" s="80" t="s">
        <v>96</v>
      </c>
      <c r="D101" s="158"/>
      <c r="E101" s="157"/>
      <c r="F101" s="158"/>
      <c r="G101" s="158"/>
    </row>
    <row r="102" spans="1:7">
      <c r="B102" s="75"/>
      <c r="C102" s="80" t="s">
        <v>97</v>
      </c>
      <c r="D102" s="158"/>
      <c r="E102" s="157"/>
      <c r="F102" s="158"/>
      <c r="G102" s="158"/>
    </row>
    <row r="103" spans="1:7">
      <c r="B103" s="75"/>
      <c r="C103" s="80" t="s">
        <v>98</v>
      </c>
      <c r="D103" s="158"/>
      <c r="E103" s="157"/>
      <c r="F103" s="158"/>
      <c r="G103" s="158"/>
    </row>
    <row r="104" spans="1:7">
      <c r="B104" s="75"/>
      <c r="C104" s="80" t="s">
        <v>120</v>
      </c>
      <c r="D104" s="158"/>
      <c r="E104" s="157"/>
      <c r="F104" s="158"/>
      <c r="G104" s="158"/>
    </row>
    <row r="105" spans="1:7">
      <c r="B105" s="75"/>
      <c r="C105" s="80" t="s">
        <v>99</v>
      </c>
      <c r="D105" s="158"/>
      <c r="E105" s="157"/>
      <c r="F105" s="158"/>
      <c r="G105" s="158"/>
    </row>
    <row r="106" spans="1:7">
      <c r="B106" s="75"/>
      <c r="D106" s="158"/>
      <c r="E106" s="157"/>
      <c r="F106" s="158"/>
      <c r="G106" s="158"/>
    </row>
    <row r="107" spans="1:7" ht="39.6">
      <c r="A107" s="107">
        <v>1</v>
      </c>
      <c r="B107" s="97"/>
      <c r="C107" s="83" t="s">
        <v>590</v>
      </c>
      <c r="D107" s="158"/>
      <c r="E107" s="157"/>
      <c r="F107" s="158"/>
      <c r="G107" s="158"/>
    </row>
    <row r="108" spans="1:7" ht="26.4">
      <c r="A108" s="107"/>
      <c r="B108" s="97"/>
      <c r="C108" s="84" t="s">
        <v>541</v>
      </c>
      <c r="D108" s="158"/>
      <c r="E108" s="157"/>
      <c r="F108" s="158"/>
      <c r="G108" s="158"/>
    </row>
    <row r="109" spans="1:7">
      <c r="A109" s="107"/>
      <c r="B109" s="97"/>
      <c r="C109" s="84" t="s">
        <v>273</v>
      </c>
      <c r="D109" s="158"/>
      <c r="E109" s="157"/>
      <c r="F109" s="158"/>
      <c r="G109" s="158"/>
    </row>
    <row r="110" spans="1:7">
      <c r="A110" s="107"/>
      <c r="B110" s="97"/>
      <c r="C110" s="84" t="s">
        <v>272</v>
      </c>
      <c r="D110" s="158"/>
      <c r="E110" s="157"/>
      <c r="F110" s="158"/>
      <c r="G110" s="158"/>
    </row>
    <row r="111" spans="1:7" ht="26.25" customHeight="1">
      <c r="A111" s="107"/>
      <c r="B111" s="97"/>
      <c r="C111" s="84" t="s">
        <v>280</v>
      </c>
      <c r="D111" s="158"/>
      <c r="E111" s="157"/>
      <c r="F111" s="158"/>
      <c r="G111" s="158"/>
    </row>
    <row r="112" spans="1:7">
      <c r="A112" s="107"/>
      <c r="B112" s="97"/>
      <c r="C112" s="84" t="s">
        <v>274</v>
      </c>
      <c r="D112" s="158"/>
      <c r="E112" s="157"/>
      <c r="F112" s="158"/>
      <c r="G112" s="158"/>
    </row>
    <row r="113" spans="1:7">
      <c r="A113" s="107"/>
      <c r="B113" s="97"/>
      <c r="C113" s="84" t="s">
        <v>275</v>
      </c>
      <c r="D113" s="158"/>
      <c r="E113" s="157"/>
      <c r="F113" s="158"/>
      <c r="G113" s="158"/>
    </row>
    <row r="114" spans="1:7">
      <c r="A114" s="107"/>
      <c r="B114" s="97"/>
      <c r="C114" s="84" t="s">
        <v>276</v>
      </c>
      <c r="D114" s="158"/>
      <c r="E114" s="157"/>
      <c r="F114" s="158"/>
      <c r="G114" s="158"/>
    </row>
    <row r="115" spans="1:7" ht="26.4">
      <c r="A115" s="107"/>
      <c r="B115" s="97"/>
      <c r="C115" s="84" t="s">
        <v>542</v>
      </c>
      <c r="D115" s="158"/>
      <c r="E115" s="157"/>
      <c r="F115" s="158"/>
      <c r="G115" s="158"/>
    </row>
    <row r="116" spans="1:7" ht="26.4">
      <c r="A116" s="107"/>
      <c r="B116" s="97"/>
      <c r="C116" s="84" t="s">
        <v>301</v>
      </c>
      <c r="D116" s="158"/>
      <c r="E116" s="157"/>
      <c r="F116" s="158"/>
      <c r="G116" s="158"/>
    </row>
    <row r="117" spans="1:7">
      <c r="B117" s="106" t="s">
        <v>16</v>
      </c>
      <c r="C117" s="103" t="s">
        <v>288</v>
      </c>
      <c r="D117" s="132" t="s">
        <v>8</v>
      </c>
      <c r="E117" s="130">
        <v>1</v>
      </c>
      <c r="F117" s="159"/>
      <c r="G117" s="131">
        <f>SUMPRODUCT(E118:E125,F118:F125)</f>
        <v>0</v>
      </c>
    </row>
    <row r="118" spans="1:7">
      <c r="B118" s="82">
        <v>1</v>
      </c>
      <c r="C118" s="80" t="s">
        <v>287</v>
      </c>
      <c r="D118" s="7" t="s">
        <v>12</v>
      </c>
      <c r="E118" s="151">
        <v>3</v>
      </c>
      <c r="F118" s="30"/>
    </row>
    <row r="119" spans="1:7">
      <c r="B119" s="82">
        <v>2</v>
      </c>
      <c r="C119" s="80" t="s">
        <v>543</v>
      </c>
      <c r="D119" s="7" t="s">
        <v>12</v>
      </c>
      <c r="E119" s="151">
        <v>8</v>
      </c>
      <c r="F119" s="30"/>
    </row>
    <row r="120" spans="1:7">
      <c r="B120" s="82">
        <v>3</v>
      </c>
      <c r="C120" s="80" t="s">
        <v>544</v>
      </c>
      <c r="D120" s="7" t="s">
        <v>12</v>
      </c>
      <c r="E120" s="151">
        <v>8</v>
      </c>
      <c r="F120" s="30"/>
    </row>
    <row r="121" spans="1:7">
      <c r="B121" s="82">
        <v>4</v>
      </c>
      <c r="C121" s="80" t="s">
        <v>286</v>
      </c>
      <c r="D121" s="7" t="s">
        <v>12</v>
      </c>
      <c r="E121" s="151">
        <v>1</v>
      </c>
      <c r="F121" s="30"/>
    </row>
    <row r="122" spans="1:7">
      <c r="B122" s="82">
        <v>5</v>
      </c>
      <c r="C122" s="80" t="s">
        <v>545</v>
      </c>
      <c r="D122" s="7" t="s">
        <v>12</v>
      </c>
      <c r="E122" s="151">
        <v>16</v>
      </c>
      <c r="F122" s="30"/>
    </row>
    <row r="123" spans="1:7">
      <c r="B123" s="82">
        <v>6</v>
      </c>
      <c r="C123" s="80" t="s">
        <v>498</v>
      </c>
      <c r="D123" s="7" t="s">
        <v>12</v>
      </c>
      <c r="E123" s="151">
        <v>8</v>
      </c>
      <c r="F123" s="30"/>
    </row>
    <row r="124" spans="1:7">
      <c r="B124" s="82">
        <v>7</v>
      </c>
      <c r="C124" s="80" t="s">
        <v>284</v>
      </c>
      <c r="D124" s="7" t="s">
        <v>12</v>
      </c>
      <c r="E124" s="151">
        <v>1</v>
      </c>
      <c r="F124" s="30"/>
    </row>
    <row r="125" spans="1:7">
      <c r="B125" s="82">
        <v>8</v>
      </c>
      <c r="C125" s="80" t="s">
        <v>546</v>
      </c>
      <c r="D125" s="7" t="s">
        <v>12</v>
      </c>
      <c r="E125" s="151">
        <v>1</v>
      </c>
      <c r="F125" s="30"/>
    </row>
    <row r="126" spans="1:7">
      <c r="B126" s="82"/>
      <c r="D126" s="7"/>
      <c r="E126" s="7"/>
      <c r="F126" s="7"/>
    </row>
    <row r="127" spans="1:7">
      <c r="B127" s="106" t="s">
        <v>17</v>
      </c>
      <c r="C127" s="103" t="s">
        <v>289</v>
      </c>
      <c r="D127" s="132" t="s">
        <v>8</v>
      </c>
      <c r="E127" s="130">
        <v>1</v>
      </c>
      <c r="F127" s="159"/>
      <c r="G127" s="131">
        <f>SUMPRODUCT(E128:E132,F128:F132)</f>
        <v>0</v>
      </c>
    </row>
    <row r="128" spans="1:7">
      <c r="B128" s="82">
        <v>1</v>
      </c>
      <c r="C128" s="80" t="s">
        <v>287</v>
      </c>
      <c r="D128" s="7" t="s">
        <v>12</v>
      </c>
      <c r="E128" s="151">
        <v>7</v>
      </c>
      <c r="F128" s="30"/>
    </row>
    <row r="129" spans="1:7">
      <c r="B129" s="82">
        <v>2</v>
      </c>
      <c r="C129" s="80" t="s">
        <v>779</v>
      </c>
      <c r="D129" s="7" t="s">
        <v>12</v>
      </c>
      <c r="E129" s="151">
        <v>2</v>
      </c>
      <c r="F129" s="30"/>
    </row>
    <row r="130" spans="1:7">
      <c r="B130" s="82">
        <v>3</v>
      </c>
      <c r="C130" s="80" t="s">
        <v>291</v>
      </c>
      <c r="D130" s="7" t="s">
        <v>12</v>
      </c>
      <c r="E130" s="151">
        <v>1</v>
      </c>
      <c r="F130" s="30"/>
    </row>
    <row r="131" spans="1:7">
      <c r="B131" s="82">
        <v>4</v>
      </c>
      <c r="C131" s="80" t="s">
        <v>292</v>
      </c>
      <c r="D131" s="7" t="s">
        <v>12</v>
      </c>
      <c r="E131" s="151">
        <v>6</v>
      </c>
      <c r="F131" s="30"/>
    </row>
    <row r="132" spans="1:7" ht="15" customHeight="1">
      <c r="B132" s="82">
        <v>5</v>
      </c>
      <c r="C132" s="80" t="s">
        <v>285</v>
      </c>
      <c r="D132" s="7" t="s">
        <v>12</v>
      </c>
      <c r="E132" s="151">
        <v>1</v>
      </c>
      <c r="F132" s="30"/>
    </row>
    <row r="133" spans="1:7" ht="15" customHeight="1">
      <c r="B133" s="82">
        <v>6</v>
      </c>
      <c r="C133" s="80" t="s">
        <v>772</v>
      </c>
      <c r="D133" s="7" t="s">
        <v>12</v>
      </c>
      <c r="E133" s="151">
        <v>1</v>
      </c>
      <c r="F133" s="30"/>
    </row>
    <row r="134" spans="1:7">
      <c r="B134" s="82"/>
      <c r="D134" s="7"/>
      <c r="E134" s="151"/>
      <c r="F134" s="151"/>
    </row>
    <row r="135" spans="1:7">
      <c r="B135" s="106" t="s">
        <v>18</v>
      </c>
      <c r="C135" s="103" t="s">
        <v>290</v>
      </c>
      <c r="D135" s="132" t="s">
        <v>8</v>
      </c>
      <c r="E135" s="130">
        <v>1</v>
      </c>
      <c r="F135" s="159"/>
      <c r="G135" s="131">
        <f>SUMPRODUCT(E136:E137,F136:F137)</f>
        <v>0</v>
      </c>
    </row>
    <row r="136" spans="1:7">
      <c r="B136" s="82">
        <v>1</v>
      </c>
      <c r="C136" s="80" t="s">
        <v>293</v>
      </c>
      <c r="D136" s="7" t="s">
        <v>12</v>
      </c>
      <c r="E136" s="151">
        <v>1</v>
      </c>
      <c r="F136" s="30"/>
    </row>
    <row r="137" spans="1:7" ht="26.4">
      <c r="B137" s="82">
        <v>2</v>
      </c>
      <c r="C137" s="80" t="s">
        <v>763</v>
      </c>
      <c r="D137" s="7" t="s">
        <v>12</v>
      </c>
      <c r="E137" s="151">
        <v>1</v>
      </c>
      <c r="F137" s="30"/>
      <c r="G137" s="151"/>
    </row>
    <row r="138" spans="1:7">
      <c r="B138" s="82"/>
      <c r="D138" s="7"/>
      <c r="E138" s="151"/>
      <c r="F138" s="151"/>
    </row>
    <row r="139" spans="1:7" ht="79.2">
      <c r="A139" s="107">
        <v>2</v>
      </c>
      <c r="B139" s="97"/>
      <c r="C139" s="83" t="s">
        <v>762</v>
      </c>
      <c r="D139" s="158"/>
      <c r="E139" s="157"/>
      <c r="F139" s="158"/>
    </row>
    <row r="140" spans="1:7" ht="39.6">
      <c r="A140" s="107"/>
      <c r="B140" s="97"/>
      <c r="C140" s="84" t="s">
        <v>754</v>
      </c>
      <c r="D140" s="158"/>
      <c r="E140" s="157"/>
      <c r="F140" s="158"/>
    </row>
    <row r="141" spans="1:7">
      <c r="A141" s="107"/>
      <c r="B141" s="97"/>
      <c r="C141" s="84" t="s">
        <v>281</v>
      </c>
      <c r="D141" s="158"/>
      <c r="E141" s="157"/>
      <c r="F141" s="158"/>
    </row>
    <row r="142" spans="1:7">
      <c r="B142" s="106" t="s">
        <v>16</v>
      </c>
      <c r="C142" s="103" t="s">
        <v>295</v>
      </c>
      <c r="D142" s="132" t="s">
        <v>8</v>
      </c>
      <c r="E142" s="130">
        <v>1</v>
      </c>
      <c r="F142" s="159"/>
      <c r="G142" s="131">
        <f>SUMPRODUCT(E143:E146,F143:F146)</f>
        <v>0</v>
      </c>
    </row>
    <row r="143" spans="1:7">
      <c r="B143" s="82">
        <v>1</v>
      </c>
      <c r="C143" s="80" t="s">
        <v>122</v>
      </c>
      <c r="D143" s="7" t="s">
        <v>12</v>
      </c>
      <c r="E143" s="151">
        <v>3</v>
      </c>
      <c r="F143" s="30"/>
    </row>
    <row r="144" spans="1:7">
      <c r="B144" s="82">
        <v>2</v>
      </c>
      <c r="C144" s="80" t="s">
        <v>284</v>
      </c>
      <c r="D144" s="7" t="s">
        <v>12</v>
      </c>
      <c r="E144" s="151">
        <v>1</v>
      </c>
      <c r="F144" s="30"/>
    </row>
    <row r="145" spans="1:7">
      <c r="B145" s="82">
        <v>3</v>
      </c>
      <c r="C145" s="80" t="s">
        <v>283</v>
      </c>
      <c r="D145" s="7" t="s">
        <v>12</v>
      </c>
      <c r="E145" s="151">
        <v>1</v>
      </c>
      <c r="F145" s="30"/>
    </row>
    <row r="146" spans="1:7">
      <c r="B146" s="82">
        <v>4</v>
      </c>
      <c r="C146" s="80" t="s">
        <v>286</v>
      </c>
      <c r="D146" s="7" t="s">
        <v>12</v>
      </c>
      <c r="E146" s="151">
        <v>1</v>
      </c>
      <c r="F146" s="30"/>
    </row>
    <row r="147" spans="1:7">
      <c r="B147" s="82"/>
      <c r="D147" s="7"/>
      <c r="E147" s="7"/>
      <c r="F147" s="7"/>
    </row>
    <row r="148" spans="1:7">
      <c r="B148" s="106" t="s">
        <v>17</v>
      </c>
      <c r="C148" s="103" t="s">
        <v>296</v>
      </c>
      <c r="D148" s="132" t="s">
        <v>8</v>
      </c>
      <c r="E148" s="130">
        <v>1</v>
      </c>
      <c r="F148" s="159"/>
      <c r="G148" s="131">
        <f>SUMPRODUCT(E149:E151,F149:F151)</f>
        <v>0</v>
      </c>
    </row>
    <row r="149" spans="1:7">
      <c r="B149" s="82">
        <v>1</v>
      </c>
      <c r="C149" s="80" t="s">
        <v>543</v>
      </c>
      <c r="D149" s="7" t="s">
        <v>12</v>
      </c>
      <c r="E149" s="151">
        <v>8</v>
      </c>
      <c r="F149" s="30"/>
    </row>
    <row r="150" spans="1:7">
      <c r="B150" s="82">
        <v>2</v>
      </c>
      <c r="C150" s="80" t="s">
        <v>544</v>
      </c>
      <c r="D150" s="7" t="s">
        <v>12</v>
      </c>
      <c r="E150" s="151">
        <v>8</v>
      </c>
      <c r="F150" s="30"/>
    </row>
    <row r="151" spans="1:7">
      <c r="B151" s="82">
        <v>3</v>
      </c>
      <c r="C151" s="80" t="s">
        <v>545</v>
      </c>
      <c r="D151" s="7" t="s">
        <v>12</v>
      </c>
      <c r="E151" s="151">
        <v>16</v>
      </c>
      <c r="F151" s="30"/>
    </row>
    <row r="152" spans="1:7">
      <c r="B152" s="82"/>
      <c r="D152" s="7"/>
      <c r="E152" s="7"/>
      <c r="F152" s="7"/>
    </row>
    <row r="153" spans="1:7">
      <c r="B153" s="106" t="s">
        <v>18</v>
      </c>
      <c r="C153" s="103" t="s">
        <v>297</v>
      </c>
      <c r="D153" s="132" t="s">
        <v>8</v>
      </c>
      <c r="E153" s="130">
        <v>1</v>
      </c>
      <c r="F153" s="159"/>
      <c r="G153" s="131">
        <f>SUMPRODUCT(E154:E157,F154:F157)</f>
        <v>0</v>
      </c>
    </row>
    <row r="154" spans="1:7">
      <c r="B154" s="82">
        <v>1</v>
      </c>
      <c r="C154" s="80" t="s">
        <v>287</v>
      </c>
      <c r="D154" s="7" t="s">
        <v>12</v>
      </c>
      <c r="E154" s="151">
        <v>9</v>
      </c>
      <c r="F154" s="30"/>
    </row>
    <row r="155" spans="1:7">
      <c r="B155" s="82">
        <v>2</v>
      </c>
      <c r="C155" s="80" t="s">
        <v>291</v>
      </c>
      <c r="D155" s="7" t="s">
        <v>12</v>
      </c>
      <c r="E155" s="151">
        <v>1</v>
      </c>
      <c r="F155" s="30"/>
    </row>
    <row r="156" spans="1:7">
      <c r="B156" s="82">
        <v>3</v>
      </c>
      <c r="C156" s="80" t="s">
        <v>292</v>
      </c>
      <c r="D156" s="7" t="s">
        <v>12</v>
      </c>
      <c r="E156" s="151">
        <v>6</v>
      </c>
      <c r="F156" s="30"/>
    </row>
    <row r="157" spans="1:7">
      <c r="B157" s="82">
        <v>4</v>
      </c>
      <c r="C157" s="80" t="s">
        <v>285</v>
      </c>
      <c r="D157" s="7" t="s">
        <v>12</v>
      </c>
      <c r="E157" s="151">
        <v>2</v>
      </c>
      <c r="F157" s="30"/>
    </row>
    <row r="158" spans="1:7">
      <c r="B158" s="75"/>
      <c r="D158" s="158"/>
      <c r="E158" s="157"/>
      <c r="F158" s="158"/>
      <c r="G158" s="158"/>
    </row>
    <row r="159" spans="1:7">
      <c r="A159" s="79"/>
      <c r="B159" s="11"/>
      <c r="C159" s="11" t="str">
        <f>C66 &amp; " SKUPAJ:"</f>
        <v>STAVBNO POHIŠTVO SKUPAJ:</v>
      </c>
      <c r="D159" s="18"/>
      <c r="E159" s="45"/>
      <c r="F159" s="116"/>
      <c r="G159" s="33">
        <f>SUM(G107:G158)</f>
        <v>0</v>
      </c>
    </row>
    <row r="160" spans="1:7">
      <c r="E160" s="151"/>
    </row>
    <row r="161" spans="1:7">
      <c r="E161" s="151"/>
    </row>
    <row r="162" spans="1:7">
      <c r="A162" s="76"/>
      <c r="B162" s="108" t="s">
        <v>19</v>
      </c>
      <c r="C162" s="49" t="s">
        <v>83</v>
      </c>
      <c r="D162" s="34"/>
      <c r="E162" s="155"/>
      <c r="F162" s="35"/>
      <c r="G162" s="36"/>
    </row>
    <row r="164" spans="1:7" ht="69" customHeight="1">
      <c r="B164" s="75" t="s">
        <v>7</v>
      </c>
      <c r="C164" s="215" t="s">
        <v>91</v>
      </c>
      <c r="D164" s="215"/>
      <c r="E164" s="215"/>
      <c r="F164" s="215"/>
      <c r="G164" s="215"/>
    </row>
    <row r="165" spans="1:7">
      <c r="B165" s="85"/>
    </row>
    <row r="166" spans="1:7" ht="136.5" customHeight="1">
      <c r="A166" s="97">
        <v>1</v>
      </c>
      <c r="B166" s="98"/>
      <c r="C166" s="84" t="s">
        <v>547</v>
      </c>
      <c r="D166" s="7"/>
      <c r="E166" s="151"/>
      <c r="F166" s="111"/>
      <c r="G166" s="111"/>
    </row>
    <row r="167" spans="1:7" ht="26.4">
      <c r="B167" s="133" t="s">
        <v>16</v>
      </c>
      <c r="C167" s="129" t="s">
        <v>550</v>
      </c>
      <c r="D167" s="132" t="s">
        <v>8</v>
      </c>
      <c r="E167" s="130">
        <v>1</v>
      </c>
      <c r="F167" s="115"/>
      <c r="G167" s="131">
        <f>E167*F167</f>
        <v>0</v>
      </c>
    </row>
    <row r="168" spans="1:7" ht="26.4">
      <c r="B168" s="133" t="s">
        <v>17</v>
      </c>
      <c r="C168" s="129" t="s">
        <v>551</v>
      </c>
      <c r="D168" s="132" t="s">
        <v>8</v>
      </c>
      <c r="E168" s="130">
        <v>1</v>
      </c>
      <c r="F168" s="115"/>
      <c r="G168" s="131">
        <f>E168*F168</f>
        <v>0</v>
      </c>
    </row>
    <row r="169" spans="1:7" ht="26.4">
      <c r="B169" s="133" t="s">
        <v>18</v>
      </c>
      <c r="C169" s="129" t="s">
        <v>552</v>
      </c>
      <c r="D169" s="132" t="s">
        <v>8</v>
      </c>
      <c r="E169" s="130">
        <v>1</v>
      </c>
      <c r="F169" s="115"/>
      <c r="G169" s="131">
        <f>E169*F169</f>
        <v>0</v>
      </c>
    </row>
    <row r="170" spans="1:7">
      <c r="B170" s="85"/>
    </row>
    <row r="171" spans="1:7" ht="28.5" customHeight="1">
      <c r="A171" s="107">
        <v>2</v>
      </c>
      <c r="B171" s="98"/>
      <c r="C171" s="83" t="s">
        <v>341</v>
      </c>
    </row>
    <row r="172" spans="1:7" ht="52.8">
      <c r="A172" s="107"/>
      <c r="B172" s="98"/>
      <c r="C172" s="84" t="s">
        <v>299</v>
      </c>
    </row>
    <row r="173" spans="1:7" ht="26.4">
      <c r="B173" s="133" t="s">
        <v>16</v>
      </c>
      <c r="C173" s="129" t="s">
        <v>549</v>
      </c>
      <c r="D173" s="132" t="s">
        <v>8</v>
      </c>
      <c r="E173" s="130">
        <v>1</v>
      </c>
      <c r="F173" s="115"/>
      <c r="G173" s="131">
        <f>E173*F173</f>
        <v>0</v>
      </c>
    </row>
    <row r="174" spans="1:7" ht="26.4">
      <c r="B174" s="133" t="s">
        <v>17</v>
      </c>
      <c r="C174" s="129" t="s">
        <v>548</v>
      </c>
      <c r="D174" s="132" t="s">
        <v>8</v>
      </c>
      <c r="E174" s="130">
        <v>1</v>
      </c>
      <c r="F174" s="115"/>
      <c r="G174" s="131">
        <f>E174*F174</f>
        <v>0</v>
      </c>
    </row>
    <row r="176" spans="1:7">
      <c r="A176" s="79"/>
      <c r="B176" s="11"/>
      <c r="C176" s="11" t="str">
        <f>C162&amp; " SKUPAJ:"</f>
        <v>KROVSKO KLEPARSKA DELA SKUPAJ:</v>
      </c>
      <c r="D176" s="18"/>
      <c r="E176" s="45"/>
      <c r="F176" s="116"/>
      <c r="G176" s="33">
        <f>SUM(G166:G175)</f>
        <v>0</v>
      </c>
    </row>
    <row r="177" spans="1:7">
      <c r="E177" s="151"/>
    </row>
    <row r="178" spans="1:7">
      <c r="A178" s="76"/>
      <c r="B178" s="108" t="s">
        <v>20</v>
      </c>
      <c r="C178" s="49" t="s">
        <v>82</v>
      </c>
      <c r="D178" s="37"/>
      <c r="E178" s="160"/>
      <c r="F178" s="35"/>
      <c r="G178" s="36"/>
    </row>
    <row r="180" spans="1:7">
      <c r="B180" s="75" t="s">
        <v>7</v>
      </c>
    </row>
    <row r="182" spans="1:7" ht="92.4">
      <c r="A182" s="107">
        <v>1</v>
      </c>
      <c r="B182" s="98"/>
      <c r="C182" s="84" t="s">
        <v>554</v>
      </c>
    </row>
    <row r="183" spans="1:7" ht="27.6">
      <c r="B183" s="133" t="s">
        <v>16</v>
      </c>
      <c r="C183" s="129" t="s">
        <v>555</v>
      </c>
      <c r="D183" s="132" t="s">
        <v>8</v>
      </c>
      <c r="E183" s="130">
        <v>1</v>
      </c>
      <c r="F183" s="115"/>
      <c r="G183" s="131">
        <f>E183*F183</f>
        <v>0</v>
      </c>
    </row>
    <row r="184" spans="1:7">
      <c r="B184" s="114"/>
      <c r="D184" s="7"/>
      <c r="E184" s="161"/>
      <c r="F184" s="42"/>
      <c r="G184" s="162"/>
    </row>
    <row r="185" spans="1:7" ht="92.4">
      <c r="A185" s="107">
        <v>2</v>
      </c>
      <c r="B185" s="98"/>
      <c r="C185" s="84" t="s">
        <v>553</v>
      </c>
    </row>
    <row r="186" spans="1:7" ht="27.6">
      <c r="B186" s="133" t="s">
        <v>16</v>
      </c>
      <c r="C186" s="129" t="s">
        <v>556</v>
      </c>
      <c r="D186" s="132" t="s">
        <v>8</v>
      </c>
      <c r="E186" s="130">
        <v>1</v>
      </c>
      <c r="F186" s="115"/>
      <c r="G186" s="131">
        <f>E186*F186</f>
        <v>0</v>
      </c>
    </row>
    <row r="187" spans="1:7">
      <c r="B187" s="114"/>
      <c r="D187" s="7"/>
      <c r="E187" s="161"/>
      <c r="F187" s="42"/>
      <c r="G187" s="162"/>
    </row>
    <row r="188" spans="1:7">
      <c r="B188" s="1"/>
      <c r="C188" s="1"/>
      <c r="D188" s="55"/>
      <c r="E188" s="163"/>
      <c r="F188" s="55"/>
      <c r="G188" s="55"/>
    </row>
    <row r="189" spans="1:7">
      <c r="A189" s="79"/>
      <c r="B189" s="11"/>
      <c r="C189" s="11" t="str">
        <f>C178&amp; " SKUPAJ:"</f>
        <v>SUHOMONTAŽNA DELA SKUPAJ:</v>
      </c>
      <c r="D189" s="18"/>
      <c r="E189" s="45"/>
      <c r="F189" s="116"/>
      <c r="G189" s="33">
        <f>SUM(G182:G188)</f>
        <v>0</v>
      </c>
    </row>
    <row r="191" spans="1:7">
      <c r="A191" s="76"/>
      <c r="B191" s="108" t="s">
        <v>77</v>
      </c>
      <c r="C191" s="49" t="s">
        <v>90</v>
      </c>
      <c r="D191" s="37"/>
      <c r="E191" s="160"/>
      <c r="F191" s="35"/>
      <c r="G191" s="36"/>
    </row>
    <row r="193" spans="1:7">
      <c r="B193" s="75" t="s">
        <v>7</v>
      </c>
      <c r="C193" s="215"/>
      <c r="D193" s="216"/>
      <c r="E193" s="216"/>
      <c r="F193" s="216"/>
      <c r="G193" s="216"/>
    </row>
    <row r="195" spans="1:7">
      <c r="A195" s="97">
        <v>1</v>
      </c>
      <c r="B195" s="98"/>
      <c r="C195" s="83" t="s">
        <v>123</v>
      </c>
      <c r="D195" s="7"/>
      <c r="E195" s="152"/>
      <c r="F195" s="146"/>
      <c r="G195" s="147"/>
    </row>
    <row r="196" spans="1:7" ht="105.6">
      <c r="A196" s="97"/>
      <c r="B196" s="98"/>
      <c r="C196" s="84" t="s">
        <v>558</v>
      </c>
      <c r="D196" s="7"/>
      <c r="E196" s="152"/>
      <c r="F196" s="146"/>
      <c r="G196" s="147"/>
    </row>
    <row r="197" spans="1:7" ht="26.4">
      <c r="B197" s="136" t="s">
        <v>16</v>
      </c>
      <c r="C197" s="129" t="s">
        <v>557</v>
      </c>
      <c r="D197" s="167" t="s">
        <v>8</v>
      </c>
      <c r="E197" s="153">
        <v>1</v>
      </c>
      <c r="F197" s="115"/>
      <c r="G197" s="149">
        <f>F197*E197</f>
        <v>0</v>
      </c>
    </row>
    <row r="198" spans="1:7" ht="26.4">
      <c r="B198" s="136" t="s">
        <v>17</v>
      </c>
      <c r="C198" s="129" t="s">
        <v>559</v>
      </c>
      <c r="D198" s="167" t="s">
        <v>8</v>
      </c>
      <c r="E198" s="153">
        <v>1</v>
      </c>
      <c r="F198" s="115"/>
      <c r="G198" s="149">
        <f>F198*E198</f>
        <v>0</v>
      </c>
    </row>
    <row r="199" spans="1:7" ht="26.4">
      <c r="B199" s="136" t="s">
        <v>18</v>
      </c>
      <c r="C199" s="129" t="s">
        <v>560</v>
      </c>
      <c r="D199" s="167" t="s">
        <v>8</v>
      </c>
      <c r="E199" s="153">
        <v>1</v>
      </c>
      <c r="F199" s="115"/>
      <c r="G199" s="149">
        <f>F199*E199</f>
        <v>0</v>
      </c>
    </row>
    <row r="200" spans="1:7">
      <c r="B200" s="1"/>
      <c r="C200" s="1"/>
      <c r="D200" s="55"/>
      <c r="E200" s="163"/>
      <c r="F200" s="55"/>
      <c r="G200" s="55"/>
    </row>
    <row r="201" spans="1:7">
      <c r="A201" s="79"/>
      <c r="B201" s="11"/>
      <c r="C201" s="11" t="str">
        <f>C191&amp; " SKUPAJ:"</f>
        <v>MIZARSKA DELA SKUPAJ:</v>
      </c>
      <c r="D201" s="18"/>
      <c r="E201" s="45"/>
      <c r="F201" s="116"/>
      <c r="G201" s="33">
        <f>SUM(G195:G200)</f>
        <v>0</v>
      </c>
    </row>
    <row r="203" spans="1:7">
      <c r="A203" s="76"/>
      <c r="B203" s="108" t="s">
        <v>89</v>
      </c>
      <c r="C203" s="49" t="s">
        <v>25</v>
      </c>
      <c r="D203" s="37"/>
      <c r="E203" s="160"/>
      <c r="F203" s="35"/>
      <c r="G203" s="36"/>
    </row>
    <row r="205" spans="1:7" ht="123.75" customHeight="1">
      <c r="B205" s="75" t="s">
        <v>7</v>
      </c>
      <c r="C205" s="215" t="s">
        <v>88</v>
      </c>
      <c r="D205" s="216"/>
      <c r="E205" s="216"/>
      <c r="F205" s="216"/>
      <c r="G205" s="216"/>
    </row>
    <row r="207" spans="1:7" ht="121.5" customHeight="1">
      <c r="A207" s="107">
        <v>1</v>
      </c>
      <c r="B207" s="98"/>
      <c r="C207" s="84" t="s">
        <v>92</v>
      </c>
      <c r="D207" s="55"/>
      <c r="E207" s="163"/>
      <c r="F207" s="55"/>
      <c r="G207" s="55"/>
    </row>
    <row r="208" spans="1:7" ht="40.799999999999997">
      <c r="B208" s="135" t="s">
        <v>16</v>
      </c>
      <c r="C208" s="129" t="s">
        <v>561</v>
      </c>
      <c r="D208" s="159" t="s">
        <v>8</v>
      </c>
      <c r="E208" s="164">
        <v>1</v>
      </c>
      <c r="F208" s="115"/>
      <c r="G208" s="149">
        <f t="shared" ref="G208:G210" si="0">F208*E208</f>
        <v>0</v>
      </c>
    </row>
    <row r="209" spans="1:7" ht="27.6">
      <c r="B209" s="135" t="s">
        <v>17</v>
      </c>
      <c r="C209" s="129" t="s">
        <v>609</v>
      </c>
      <c r="D209" s="159" t="s">
        <v>8</v>
      </c>
      <c r="E209" s="164">
        <v>1</v>
      </c>
      <c r="F209" s="115"/>
      <c r="G209" s="149">
        <f t="shared" si="0"/>
        <v>0</v>
      </c>
    </row>
    <row r="210" spans="1:7" ht="27.6">
      <c r="B210" s="135" t="s">
        <v>18</v>
      </c>
      <c r="C210" s="129" t="s">
        <v>610</v>
      </c>
      <c r="D210" s="159" t="s">
        <v>8</v>
      </c>
      <c r="E210" s="164">
        <v>1</v>
      </c>
      <c r="F210" s="115"/>
      <c r="G210" s="149">
        <f t="shared" si="0"/>
        <v>0</v>
      </c>
    </row>
    <row r="211" spans="1:7">
      <c r="B211" s="1"/>
      <c r="C211" s="1"/>
      <c r="D211" s="55"/>
      <c r="E211" s="55"/>
      <c r="F211" s="55"/>
      <c r="G211" s="55"/>
    </row>
    <row r="212" spans="1:7">
      <c r="B212" s="1"/>
      <c r="C212" s="1"/>
      <c r="D212" s="55"/>
      <c r="E212" s="55"/>
      <c r="F212" s="55"/>
      <c r="G212" s="55"/>
    </row>
    <row r="213" spans="1:7">
      <c r="A213" s="79"/>
      <c r="B213" s="11"/>
      <c r="C213" s="11" t="str">
        <f>C203&amp; " SKUPAJ:"</f>
        <v>SLIKOPLESKARSKA DELA SKUPAJ:</v>
      </c>
      <c r="D213" s="18"/>
      <c r="E213" s="45"/>
      <c r="F213" s="116"/>
      <c r="G213" s="33">
        <f>SUM(G207:G211)</f>
        <v>0</v>
      </c>
    </row>
  </sheetData>
  <sheetProtection algorithmName="SHA-512" hashValue="Fxm4QGtcwjFtWeNqKLx4A15JVnLzCfsG4ymy5trRKpHlADGRcZRrYJzN2SUN22M9riTD5iM1pqHnUx3vYDZ3Lw==" saltValue="N6BduSfHMpkh/Q+bcUwyGw==" spinCount="100000" sheet="1" objects="1" scenarios="1"/>
  <dataConsolidate/>
  <mergeCells count="13">
    <mergeCell ref="A20:B20"/>
    <mergeCell ref="C205:G205"/>
    <mergeCell ref="C70:G70"/>
    <mergeCell ref="C68:G68"/>
    <mergeCell ref="C164:G164"/>
    <mergeCell ref="C69:G69"/>
    <mergeCell ref="C193:G193"/>
    <mergeCell ref="C71:G71"/>
    <mergeCell ref="C72:G72"/>
    <mergeCell ref="C28:G28"/>
    <mergeCell ref="C29:G29"/>
    <mergeCell ref="C30:G30"/>
    <mergeCell ref="C27:G27"/>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9" max="6" man="1"/>
    <brk id="63" max="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3E412-2F3C-417E-B0BC-59D55077EF42}">
  <sheetPr>
    <pageSetUpPr fitToPage="1"/>
  </sheetPr>
  <dimension ref="A1:G645"/>
  <sheetViews>
    <sheetView view="pageBreakPreview" topLeftCell="A3" zoomScale="115" zoomScaleNormal="115" zoomScaleSheetLayoutView="115" zoomScalePageLayoutView="85" workbookViewId="0">
      <selection activeCell="C11" sqref="C11"/>
    </sheetView>
  </sheetViews>
  <sheetFormatPr defaultColWidth="9.109375" defaultRowHeight="13.8"/>
  <cols>
    <col min="1" max="1" width="3.6640625" style="1" bestFit="1" customWidth="1"/>
    <col min="2" max="2" width="7" style="70" bestFit="1" customWidth="1"/>
    <col min="3" max="3" width="70.77734375" style="80" customWidth="1"/>
    <col min="4" max="4" width="10" style="4" customWidth="1"/>
    <col min="5" max="5" width="9" style="6" customWidth="1"/>
    <col min="6" max="6" width="11" style="20" bestFit="1" customWidth="1"/>
    <col min="7" max="7" width="16.109375" style="21" bestFit="1" customWidth="1"/>
    <col min="8" max="16384" width="9.109375" style="1"/>
  </cols>
  <sheetData>
    <row r="1" spans="1:7">
      <c r="A1" s="5"/>
      <c r="B1" s="5"/>
      <c r="C1" s="5" t="s">
        <v>756</v>
      </c>
      <c r="D1" s="5"/>
      <c r="E1" s="5"/>
      <c r="F1" s="5"/>
      <c r="G1" s="5"/>
    </row>
    <row r="3" spans="1:7">
      <c r="B3" s="85"/>
      <c r="C3" s="8"/>
      <c r="D3" s="7"/>
      <c r="E3" s="137"/>
      <c r="F3" s="138"/>
      <c r="G3" s="22"/>
    </row>
    <row r="4" spans="1:7" ht="14.4" thickBot="1">
      <c r="B4" s="86" t="s">
        <v>27</v>
      </c>
      <c r="C4" s="46" t="s">
        <v>1</v>
      </c>
      <c r="D4" s="3"/>
      <c r="E4" s="41"/>
      <c r="F4" s="23"/>
      <c r="G4" s="139" t="s">
        <v>9</v>
      </c>
    </row>
    <row r="5" spans="1:7">
      <c r="B5" s="87" t="str">
        <f>B26</f>
        <v>A.I.</v>
      </c>
      <c r="C5" s="80" t="str">
        <f>C26</f>
        <v>RUŠITVENA in DEMONTAŽNA DELA</v>
      </c>
      <c r="F5" s="25"/>
      <c r="G5" s="26">
        <f>G213</f>
        <v>0</v>
      </c>
    </row>
    <row r="6" spans="1:7">
      <c r="B6" s="87" t="str">
        <f>B215</f>
        <v>A.II.</v>
      </c>
      <c r="C6" s="80" t="str">
        <f>C215</f>
        <v>ZIDARSKA DELA</v>
      </c>
      <c r="F6" s="25"/>
      <c r="G6" s="26">
        <f>G226</f>
        <v>0</v>
      </c>
    </row>
    <row r="7" spans="1:7">
      <c r="B7" s="88"/>
      <c r="C7" s="9" t="s">
        <v>3</v>
      </c>
      <c r="D7" s="16"/>
      <c r="E7" s="13"/>
      <c r="F7" s="27"/>
      <c r="G7" s="28">
        <f>SUM(G5:G6)</f>
        <v>0</v>
      </c>
    </row>
    <row r="10" spans="1:7" ht="14.4" thickBot="1">
      <c r="B10" s="71" t="s">
        <v>26</v>
      </c>
      <c r="C10" s="46" t="s">
        <v>5</v>
      </c>
      <c r="D10" s="3"/>
      <c r="E10" s="41"/>
      <c r="F10" s="23"/>
      <c r="G10" s="139" t="s">
        <v>9</v>
      </c>
    </row>
    <row r="11" spans="1:7" ht="15" customHeight="1">
      <c r="B11" s="87" t="str">
        <f>B230</f>
        <v>B.I.</v>
      </c>
      <c r="C11" s="110" t="str">
        <f>C230</f>
        <v>STAVBNO POHIŠTVO</v>
      </c>
      <c r="F11" s="25"/>
      <c r="G11" s="26">
        <f>G544</f>
        <v>0</v>
      </c>
    </row>
    <row r="12" spans="1:7" ht="15" customHeight="1">
      <c r="B12" s="87" t="str">
        <f>B547</f>
        <v>B.II.</v>
      </c>
      <c r="C12" s="110" t="str">
        <f>C547</f>
        <v>KROVSKO KLEPARSKA DELA</v>
      </c>
      <c r="F12" s="25"/>
      <c r="G12" s="26">
        <f>G571</f>
        <v>0</v>
      </c>
    </row>
    <row r="13" spans="1:7" ht="15" customHeight="1">
      <c r="B13" s="87" t="str">
        <f>B573</f>
        <v>B.III.</v>
      </c>
      <c r="C13" s="110" t="str">
        <f>C573</f>
        <v>SUHOMONTAŽNA DELA</v>
      </c>
      <c r="F13" s="25"/>
      <c r="G13" s="26">
        <f>G603</f>
        <v>0</v>
      </c>
    </row>
    <row r="14" spans="1:7" ht="15" customHeight="1">
      <c r="B14" s="87" t="str">
        <f>B605</f>
        <v>B.IV.</v>
      </c>
      <c r="C14" s="110" t="str">
        <f>C605</f>
        <v>MIZARSKA DELA</v>
      </c>
      <c r="F14" s="25"/>
      <c r="G14" s="26">
        <f>G625</f>
        <v>0</v>
      </c>
    </row>
    <row r="15" spans="1:7" ht="15" customHeight="1">
      <c r="B15" s="87" t="str">
        <f>B627</f>
        <v>B.V.</v>
      </c>
      <c r="C15" s="110" t="str">
        <f>C627</f>
        <v>SLIKOPLESKARSKA DELA</v>
      </c>
      <c r="F15" s="25"/>
      <c r="G15" s="26">
        <f>G645</f>
        <v>0</v>
      </c>
    </row>
    <row r="16" spans="1:7">
      <c r="B16" s="73"/>
      <c r="C16" s="9" t="str">
        <f>"SKUPAJ " &amp;C10</f>
        <v>SKUPAJ OBRTNIŠKA DELA</v>
      </c>
      <c r="D16" s="16"/>
      <c r="E16" s="13"/>
      <c r="F16" s="27"/>
      <c r="G16" s="28">
        <f>SUM(G11:G15)</f>
        <v>0</v>
      </c>
    </row>
    <row r="17" spans="1:7">
      <c r="B17" s="72"/>
      <c r="F17" s="25"/>
      <c r="G17" s="26"/>
    </row>
    <row r="18" spans="1:7">
      <c r="B18" s="73"/>
      <c r="C18" s="9" t="s">
        <v>622</v>
      </c>
      <c r="D18" s="16"/>
      <c r="E18" s="13"/>
      <c r="F18" s="27"/>
      <c r="G18" s="28">
        <f>G16+G7</f>
        <v>0</v>
      </c>
    </row>
    <row r="19" spans="1:7">
      <c r="B19" s="72"/>
      <c r="F19" s="25"/>
      <c r="G19" s="26"/>
    </row>
    <row r="20" spans="1:7">
      <c r="B20" s="72"/>
      <c r="C20" s="19"/>
      <c r="D20" s="141"/>
      <c r="E20" s="140"/>
      <c r="F20" s="141"/>
      <c r="G20" s="142"/>
    </row>
    <row r="21" spans="1:7">
      <c r="A21" s="214" t="s">
        <v>15</v>
      </c>
      <c r="B21" s="214"/>
      <c r="C21" s="5" t="s">
        <v>13</v>
      </c>
      <c r="D21" s="165" t="s">
        <v>10</v>
      </c>
      <c r="E21" s="143" t="s">
        <v>11</v>
      </c>
      <c r="F21" s="143" t="s">
        <v>14</v>
      </c>
      <c r="G21" s="144" t="s">
        <v>9</v>
      </c>
    </row>
    <row r="22" spans="1:7">
      <c r="B22" s="72"/>
      <c r="C22" s="47"/>
      <c r="D22" s="7"/>
      <c r="E22" s="15"/>
      <c r="F22" s="25"/>
      <c r="G22" s="26"/>
    </row>
    <row r="23" spans="1:7" ht="14.4" thickBot="1">
      <c r="A23" s="71"/>
      <c r="B23" s="86" t="s">
        <v>0</v>
      </c>
      <c r="C23" s="48" t="s">
        <v>1</v>
      </c>
      <c r="D23" s="3"/>
      <c r="E23" s="41"/>
      <c r="F23" s="23"/>
      <c r="G23" s="29"/>
    </row>
    <row r="24" spans="1:7">
      <c r="B24" s="89"/>
      <c r="C24" s="54"/>
      <c r="D24" s="17"/>
      <c r="E24" s="42"/>
      <c r="F24" s="25"/>
      <c r="G24" s="26"/>
    </row>
    <row r="25" spans="1:7">
      <c r="B25" s="89"/>
      <c r="C25" s="54"/>
      <c r="D25" s="17"/>
      <c r="E25" s="42"/>
      <c r="F25" s="25"/>
      <c r="G25" s="26"/>
    </row>
    <row r="26" spans="1:7">
      <c r="A26" s="76"/>
      <c r="B26" s="108" t="s">
        <v>2</v>
      </c>
      <c r="C26" s="49" t="s">
        <v>268</v>
      </c>
      <c r="D26" s="37"/>
      <c r="E26" s="43"/>
      <c r="F26" s="38"/>
      <c r="G26" s="39"/>
    </row>
    <row r="27" spans="1:7">
      <c r="B27" s="90"/>
      <c r="C27" s="51"/>
      <c r="E27" s="42"/>
      <c r="F27" s="25"/>
      <c r="G27" s="26"/>
    </row>
    <row r="28" spans="1:7">
      <c r="B28" s="75" t="s">
        <v>7</v>
      </c>
      <c r="C28" s="220" t="s">
        <v>251</v>
      </c>
      <c r="D28" s="221"/>
      <c r="E28" s="221"/>
      <c r="F28" s="221"/>
      <c r="G28" s="221"/>
    </row>
    <row r="29" spans="1:7" ht="54" customHeight="1">
      <c r="B29" s="1"/>
      <c r="C29" s="220" t="s">
        <v>252</v>
      </c>
      <c r="D29" s="221"/>
      <c r="E29" s="221"/>
      <c r="F29" s="221"/>
      <c r="G29" s="221"/>
    </row>
    <row r="30" spans="1:7" ht="53.25" customHeight="1">
      <c r="B30" s="89"/>
      <c r="C30" s="220" t="s">
        <v>253</v>
      </c>
      <c r="D30" s="221"/>
      <c r="E30" s="221"/>
      <c r="F30" s="221"/>
      <c r="G30" s="221"/>
    </row>
    <row r="31" spans="1:7" ht="41.25" customHeight="1">
      <c r="B31" s="89"/>
      <c r="C31" s="220" t="s">
        <v>254</v>
      </c>
      <c r="D31" s="221"/>
      <c r="E31" s="221"/>
      <c r="F31" s="221"/>
      <c r="G31" s="221"/>
    </row>
    <row r="32" spans="1:7">
      <c r="B32" s="87"/>
      <c r="C32" s="47"/>
      <c r="D32" s="7"/>
      <c r="E32" s="145"/>
      <c r="F32" s="146"/>
      <c r="G32" s="147"/>
    </row>
    <row r="33" spans="1:7">
      <c r="A33" s="92" t="s">
        <v>22</v>
      </c>
      <c r="B33" s="93"/>
      <c r="C33" s="83" t="s">
        <v>259</v>
      </c>
      <c r="D33" s="7"/>
      <c r="E33" s="145"/>
      <c r="F33" s="146"/>
      <c r="G33" s="147"/>
    </row>
    <row r="34" spans="1:7" ht="165" customHeight="1">
      <c r="A34" s="92"/>
      <c r="B34" s="93"/>
      <c r="C34" s="84" t="s">
        <v>257</v>
      </c>
      <c r="D34" s="7"/>
      <c r="E34" s="145"/>
      <c r="F34" s="146"/>
      <c r="G34" s="147"/>
    </row>
    <row r="35" spans="1:7" ht="52.8">
      <c r="A35" s="92"/>
      <c r="B35" s="93"/>
      <c r="C35" s="84" t="s">
        <v>752</v>
      </c>
      <c r="D35" s="7"/>
      <c r="E35" s="145"/>
      <c r="F35" s="146"/>
      <c r="G35" s="147"/>
    </row>
    <row r="36" spans="1:7" ht="14.4">
      <c r="B36" s="94" t="s">
        <v>16</v>
      </c>
      <c r="C36" s="103" t="s">
        <v>306</v>
      </c>
      <c r="D36" s="166" t="s">
        <v>12</v>
      </c>
      <c r="E36" s="148">
        <f>SUM(E37:E42)</f>
        <v>28</v>
      </c>
      <c r="F36" s="115"/>
      <c r="G36" s="149">
        <f>F36*E36</f>
        <v>0</v>
      </c>
    </row>
    <row r="37" spans="1:7">
      <c r="B37" s="126" t="s">
        <v>22</v>
      </c>
      <c r="C37" s="8" t="s">
        <v>347</v>
      </c>
      <c r="D37" s="7" t="s">
        <v>12</v>
      </c>
      <c r="E37" s="150">
        <v>4</v>
      </c>
      <c r="F37" s="151"/>
      <c r="G37" s="22"/>
    </row>
    <row r="38" spans="1:7">
      <c r="B38" s="126" t="s">
        <v>21</v>
      </c>
      <c r="C38" s="8" t="s">
        <v>380</v>
      </c>
      <c r="D38" s="7" t="s">
        <v>12</v>
      </c>
      <c r="E38" s="150">
        <v>4</v>
      </c>
      <c r="F38" s="151"/>
      <c r="G38" s="22"/>
    </row>
    <row r="39" spans="1:7">
      <c r="B39" s="126" t="s">
        <v>258</v>
      </c>
      <c r="C39" s="8" t="s">
        <v>381</v>
      </c>
      <c r="D39" s="7" t="s">
        <v>12</v>
      </c>
      <c r="E39" s="150">
        <v>4</v>
      </c>
      <c r="F39" s="151"/>
      <c r="G39" s="22"/>
    </row>
    <row r="40" spans="1:7">
      <c r="B40" s="126" t="s">
        <v>262</v>
      </c>
      <c r="C40" s="8" t="s">
        <v>382</v>
      </c>
      <c r="D40" s="7" t="s">
        <v>12</v>
      </c>
      <c r="E40" s="150">
        <v>4</v>
      </c>
      <c r="F40" s="151"/>
      <c r="G40" s="22"/>
    </row>
    <row r="41" spans="1:7">
      <c r="B41" s="126" t="s">
        <v>263</v>
      </c>
      <c r="C41" s="8" t="s">
        <v>480</v>
      </c>
      <c r="D41" s="7" t="s">
        <v>12</v>
      </c>
      <c r="E41" s="150">
        <v>4</v>
      </c>
      <c r="F41" s="151"/>
      <c r="G41" s="22"/>
    </row>
    <row r="42" spans="1:7">
      <c r="B42" s="126" t="s">
        <v>264</v>
      </c>
      <c r="C42" s="8" t="s">
        <v>383</v>
      </c>
      <c r="D42" s="7" t="s">
        <v>12</v>
      </c>
      <c r="E42" s="150">
        <v>8</v>
      </c>
      <c r="F42" s="151"/>
      <c r="G42" s="22"/>
    </row>
    <row r="43" spans="1:7">
      <c r="B43" s="126"/>
      <c r="C43" s="8"/>
      <c r="D43" s="7"/>
      <c r="E43" s="150"/>
      <c r="F43" s="151"/>
      <c r="G43" s="22"/>
    </row>
    <row r="44" spans="1:7" ht="14.4" collapsed="1">
      <c r="B44" s="94" t="s">
        <v>17</v>
      </c>
      <c r="C44" s="95" t="s">
        <v>405</v>
      </c>
      <c r="D44" s="166" t="s">
        <v>12</v>
      </c>
      <c r="E44" s="148">
        <f>SUM(E45:E47)</f>
        <v>6</v>
      </c>
      <c r="F44" s="115"/>
      <c r="G44" s="149">
        <f>F44*E44</f>
        <v>0</v>
      </c>
    </row>
    <row r="45" spans="1:7">
      <c r="B45" s="126" t="s">
        <v>22</v>
      </c>
      <c r="C45" s="8" t="s">
        <v>406</v>
      </c>
      <c r="D45" s="7" t="s">
        <v>12</v>
      </c>
      <c r="E45" s="150">
        <v>2</v>
      </c>
      <c r="F45" s="151"/>
    </row>
    <row r="46" spans="1:7">
      <c r="B46" s="126" t="s">
        <v>21</v>
      </c>
      <c r="C46" s="8" t="s">
        <v>384</v>
      </c>
      <c r="D46" s="7" t="s">
        <v>12</v>
      </c>
      <c r="E46" s="150">
        <v>3</v>
      </c>
      <c r="F46" s="151"/>
    </row>
    <row r="47" spans="1:7">
      <c r="B47" s="126" t="s">
        <v>258</v>
      </c>
      <c r="C47" s="8" t="s">
        <v>385</v>
      </c>
      <c r="D47" s="7" t="s">
        <v>12</v>
      </c>
      <c r="E47" s="150">
        <v>1</v>
      </c>
      <c r="F47" s="151"/>
    </row>
    <row r="48" spans="1:7">
      <c r="B48" s="87"/>
      <c r="C48" s="8"/>
      <c r="D48" s="7"/>
      <c r="E48" s="150"/>
      <c r="F48" s="151"/>
    </row>
    <row r="49" spans="2:7" ht="14.4" collapsed="1">
      <c r="B49" s="94" t="s">
        <v>18</v>
      </c>
      <c r="C49" s="103" t="s">
        <v>261</v>
      </c>
      <c r="D49" s="166" t="s">
        <v>12</v>
      </c>
      <c r="E49" s="148">
        <f>SUM(E50:E56)</f>
        <v>20</v>
      </c>
      <c r="F49" s="115"/>
      <c r="G49" s="149">
        <f>F49*E49</f>
        <v>0</v>
      </c>
    </row>
    <row r="50" spans="2:7">
      <c r="B50" s="126" t="s">
        <v>22</v>
      </c>
      <c r="C50" s="8" t="s">
        <v>623</v>
      </c>
      <c r="D50" s="7" t="s">
        <v>12</v>
      </c>
      <c r="E50" s="150">
        <v>5</v>
      </c>
      <c r="F50" s="151"/>
      <c r="G50" s="22"/>
    </row>
    <row r="51" spans="2:7">
      <c r="B51" s="126" t="s">
        <v>21</v>
      </c>
      <c r="C51" s="8" t="s">
        <v>624</v>
      </c>
      <c r="D51" s="7" t="s">
        <v>12</v>
      </c>
      <c r="E51" s="150">
        <v>1</v>
      </c>
      <c r="F51" s="151"/>
      <c r="G51" s="22"/>
    </row>
    <row r="52" spans="2:7">
      <c r="B52" s="126" t="s">
        <v>258</v>
      </c>
      <c r="C52" s="8" t="s">
        <v>625</v>
      </c>
      <c r="D52" s="7" t="s">
        <v>12</v>
      </c>
      <c r="E52" s="150">
        <v>1</v>
      </c>
      <c r="F52" s="151"/>
      <c r="G52" s="22"/>
    </row>
    <row r="53" spans="2:7">
      <c r="B53" s="126" t="s">
        <v>262</v>
      </c>
      <c r="C53" s="8" t="s">
        <v>626</v>
      </c>
      <c r="D53" s="7" t="s">
        <v>12</v>
      </c>
      <c r="E53" s="150">
        <v>1</v>
      </c>
      <c r="F53" s="151"/>
      <c r="G53" s="22"/>
    </row>
    <row r="54" spans="2:7">
      <c r="B54" s="126" t="s">
        <v>263</v>
      </c>
      <c r="C54" s="8" t="s">
        <v>387</v>
      </c>
      <c r="D54" s="7" t="s">
        <v>12</v>
      </c>
      <c r="E54" s="150">
        <v>4</v>
      </c>
      <c r="F54" s="151"/>
      <c r="G54" s="22"/>
    </row>
    <row r="55" spans="2:7">
      <c r="B55" s="126" t="s">
        <v>264</v>
      </c>
      <c r="C55" s="8" t="s">
        <v>482</v>
      </c>
      <c r="D55" s="7" t="s">
        <v>12</v>
      </c>
      <c r="E55" s="150">
        <v>4</v>
      </c>
      <c r="F55" s="151"/>
      <c r="G55" s="22"/>
    </row>
    <row r="56" spans="2:7">
      <c r="B56" s="126" t="s">
        <v>317</v>
      </c>
      <c r="C56" s="8" t="s">
        <v>627</v>
      </c>
      <c r="D56" s="7" t="s">
        <v>12</v>
      </c>
      <c r="E56" s="150">
        <v>4</v>
      </c>
      <c r="F56" s="151"/>
      <c r="G56" s="22"/>
    </row>
    <row r="57" spans="2:7">
      <c r="B57" s="112"/>
      <c r="C57" s="8"/>
      <c r="D57" s="7"/>
      <c r="E57" s="150"/>
      <c r="F57" s="151"/>
      <c r="G57" s="22"/>
    </row>
    <row r="58" spans="2:7" ht="14.4">
      <c r="B58" s="94" t="s">
        <v>121</v>
      </c>
      <c r="C58" s="103" t="s">
        <v>266</v>
      </c>
      <c r="D58" s="166" t="s">
        <v>12</v>
      </c>
      <c r="E58" s="148">
        <f>SUM(E59:E63)</f>
        <v>16</v>
      </c>
      <c r="F58" s="115"/>
      <c r="G58" s="149">
        <f>F58*E58</f>
        <v>0</v>
      </c>
    </row>
    <row r="59" spans="2:7">
      <c r="B59" s="126" t="s">
        <v>22</v>
      </c>
      <c r="C59" s="8" t="s">
        <v>388</v>
      </c>
      <c r="D59" s="7" t="s">
        <v>12</v>
      </c>
      <c r="E59" s="150">
        <v>4</v>
      </c>
      <c r="F59" s="151"/>
      <c r="G59" s="22"/>
    </row>
    <row r="60" spans="2:7">
      <c r="B60" s="126" t="s">
        <v>21</v>
      </c>
      <c r="C60" s="8" t="s">
        <v>389</v>
      </c>
      <c r="D60" s="7" t="s">
        <v>12</v>
      </c>
      <c r="E60" s="150">
        <v>7</v>
      </c>
      <c r="F60" s="151"/>
      <c r="G60" s="22"/>
    </row>
    <row r="61" spans="2:7">
      <c r="B61" s="126" t="s">
        <v>258</v>
      </c>
      <c r="C61" s="8" t="s">
        <v>628</v>
      </c>
      <c r="D61" s="7" t="s">
        <v>12</v>
      </c>
      <c r="E61" s="150">
        <v>1</v>
      </c>
      <c r="F61" s="151"/>
      <c r="G61" s="22"/>
    </row>
    <row r="62" spans="2:7">
      <c r="B62" s="126" t="s">
        <v>262</v>
      </c>
      <c r="C62" s="8" t="s">
        <v>390</v>
      </c>
      <c r="D62" s="7" t="s">
        <v>12</v>
      </c>
      <c r="E62" s="150">
        <v>1</v>
      </c>
      <c r="F62" s="151"/>
      <c r="G62" s="22"/>
    </row>
    <row r="63" spans="2:7">
      <c r="B63" s="126" t="s">
        <v>263</v>
      </c>
      <c r="C63" s="8" t="s">
        <v>391</v>
      </c>
      <c r="D63" s="7" t="s">
        <v>12</v>
      </c>
      <c r="E63" s="150">
        <v>3</v>
      </c>
      <c r="F63" s="151"/>
      <c r="G63" s="22"/>
    </row>
    <row r="64" spans="2:7">
      <c r="B64" s="112"/>
      <c r="C64" s="8"/>
      <c r="D64" s="7"/>
      <c r="E64" s="150"/>
      <c r="F64" s="151"/>
      <c r="G64" s="22"/>
    </row>
    <row r="65" spans="2:7" ht="14.4">
      <c r="B65" s="94" t="s">
        <v>355</v>
      </c>
      <c r="C65" s="103" t="s">
        <v>260</v>
      </c>
      <c r="D65" s="166" t="s">
        <v>12</v>
      </c>
      <c r="E65" s="148">
        <f>SUM(E66:E72)</f>
        <v>49</v>
      </c>
      <c r="F65" s="115"/>
      <c r="G65" s="149">
        <f>F65*E65</f>
        <v>0</v>
      </c>
    </row>
    <row r="66" spans="2:7">
      <c r="B66" s="126" t="s">
        <v>22</v>
      </c>
      <c r="C66" s="8" t="s">
        <v>623</v>
      </c>
      <c r="D66" s="7" t="s">
        <v>12</v>
      </c>
      <c r="E66" s="150">
        <v>16</v>
      </c>
      <c r="F66" s="151"/>
      <c r="G66" s="22"/>
    </row>
    <row r="67" spans="2:7">
      <c r="B67" s="126" t="s">
        <v>21</v>
      </c>
      <c r="C67" s="8" t="s">
        <v>392</v>
      </c>
      <c r="D67" s="7" t="s">
        <v>12</v>
      </c>
      <c r="E67" s="150">
        <v>8</v>
      </c>
      <c r="F67" s="151"/>
      <c r="G67" s="22"/>
    </row>
    <row r="68" spans="2:7">
      <c r="B68" s="126" t="s">
        <v>258</v>
      </c>
      <c r="C68" s="8" t="s">
        <v>624</v>
      </c>
      <c r="D68" s="7" t="s">
        <v>12</v>
      </c>
      <c r="E68" s="150">
        <v>12</v>
      </c>
      <c r="F68" s="151"/>
      <c r="G68" s="22"/>
    </row>
    <row r="69" spans="2:7">
      <c r="B69" s="126" t="s">
        <v>262</v>
      </c>
      <c r="C69" s="8" t="s">
        <v>626</v>
      </c>
      <c r="D69" s="7" t="s">
        <v>12</v>
      </c>
      <c r="E69" s="150">
        <v>3</v>
      </c>
      <c r="F69" s="151"/>
      <c r="G69" s="22"/>
    </row>
    <row r="70" spans="2:7">
      <c r="B70" s="126" t="s">
        <v>263</v>
      </c>
      <c r="C70" s="8" t="s">
        <v>629</v>
      </c>
      <c r="D70" s="7" t="s">
        <v>12</v>
      </c>
      <c r="E70" s="150">
        <v>1</v>
      </c>
      <c r="F70" s="151"/>
      <c r="G70" s="22"/>
    </row>
    <row r="71" spans="2:7">
      <c r="B71" s="126" t="s">
        <v>264</v>
      </c>
      <c r="C71" s="8" t="s">
        <v>627</v>
      </c>
      <c r="D71" s="7" t="s">
        <v>12</v>
      </c>
      <c r="E71" s="150">
        <v>8</v>
      </c>
      <c r="F71" s="151"/>
      <c r="G71" s="22"/>
    </row>
    <row r="72" spans="2:7">
      <c r="B72" s="126" t="s">
        <v>317</v>
      </c>
      <c r="C72" s="8" t="s">
        <v>675</v>
      </c>
      <c r="D72" s="7" t="s">
        <v>12</v>
      </c>
      <c r="E72" s="150">
        <v>1</v>
      </c>
      <c r="F72" s="151"/>
      <c r="G72" s="22"/>
    </row>
    <row r="73" spans="2:7">
      <c r="B73" s="112"/>
      <c r="C73" s="8"/>
      <c r="D73" s="7"/>
      <c r="E73" s="150"/>
      <c r="F73" s="151"/>
      <c r="G73" s="22"/>
    </row>
    <row r="74" spans="2:7" ht="14.4">
      <c r="B74" s="94" t="s">
        <v>356</v>
      </c>
      <c r="C74" s="103" t="s">
        <v>404</v>
      </c>
      <c r="D74" s="166" t="s">
        <v>12</v>
      </c>
      <c r="E74" s="148">
        <f>SUM(E75:E77)</f>
        <v>11</v>
      </c>
      <c r="F74" s="115"/>
      <c r="G74" s="149">
        <f>F74*E74</f>
        <v>0</v>
      </c>
    </row>
    <row r="75" spans="2:7">
      <c r="B75" s="126" t="s">
        <v>22</v>
      </c>
      <c r="C75" s="8" t="s">
        <v>630</v>
      </c>
      <c r="D75" s="7" t="s">
        <v>12</v>
      </c>
      <c r="E75" s="150">
        <v>4</v>
      </c>
      <c r="F75" s="151"/>
      <c r="G75" s="22"/>
    </row>
    <row r="76" spans="2:7">
      <c r="B76" s="126" t="s">
        <v>21</v>
      </c>
      <c r="C76" s="8" t="s">
        <v>631</v>
      </c>
      <c r="D76" s="7" t="s">
        <v>12</v>
      </c>
      <c r="E76" s="150">
        <v>5</v>
      </c>
      <c r="F76" s="151"/>
      <c r="G76" s="22"/>
    </row>
    <row r="77" spans="2:7">
      <c r="B77" s="126" t="s">
        <v>258</v>
      </c>
      <c r="C77" s="8" t="s">
        <v>393</v>
      </c>
      <c r="D77" s="7" t="s">
        <v>12</v>
      </c>
      <c r="E77" s="150">
        <v>2</v>
      </c>
      <c r="F77" s="151"/>
      <c r="G77" s="22"/>
    </row>
    <row r="78" spans="2:7">
      <c r="B78" s="112"/>
      <c r="C78" s="8"/>
      <c r="D78" s="7"/>
      <c r="E78" s="150"/>
      <c r="F78" s="151"/>
      <c r="G78" s="22"/>
    </row>
    <row r="79" spans="2:7" ht="14.4">
      <c r="B79" s="94" t="s">
        <v>360</v>
      </c>
      <c r="C79" s="103" t="s">
        <v>267</v>
      </c>
      <c r="D79" s="166" t="s">
        <v>12</v>
      </c>
      <c r="E79" s="148">
        <f>SUM(E80:E85)</f>
        <v>40</v>
      </c>
      <c r="F79" s="115"/>
      <c r="G79" s="149">
        <f>F79*E79</f>
        <v>0</v>
      </c>
    </row>
    <row r="80" spans="2:7">
      <c r="B80" s="126" t="s">
        <v>22</v>
      </c>
      <c r="C80" s="8" t="s">
        <v>623</v>
      </c>
      <c r="D80" s="7" t="s">
        <v>12</v>
      </c>
      <c r="E80" s="150">
        <v>10</v>
      </c>
      <c r="F80" s="151"/>
      <c r="G80" s="22"/>
    </row>
    <row r="81" spans="2:7">
      <c r="B81" s="126" t="s">
        <v>21</v>
      </c>
      <c r="C81" s="8" t="s">
        <v>624</v>
      </c>
      <c r="D81" s="7" t="s">
        <v>12</v>
      </c>
      <c r="E81" s="150">
        <v>20</v>
      </c>
      <c r="F81" s="151"/>
      <c r="G81" s="22"/>
    </row>
    <row r="82" spans="2:7">
      <c r="B82" s="126" t="s">
        <v>258</v>
      </c>
      <c r="C82" s="8" t="s">
        <v>625</v>
      </c>
      <c r="D82" s="7" t="s">
        <v>12</v>
      </c>
      <c r="E82" s="150">
        <v>2</v>
      </c>
      <c r="F82" s="151"/>
      <c r="G82" s="22"/>
    </row>
    <row r="83" spans="2:7">
      <c r="B83" s="126" t="s">
        <v>262</v>
      </c>
      <c r="C83" s="8" t="s">
        <v>629</v>
      </c>
      <c r="D83" s="7" t="s">
        <v>12</v>
      </c>
      <c r="E83" s="150">
        <v>3</v>
      </c>
      <c r="F83" s="151"/>
      <c r="G83" s="22"/>
    </row>
    <row r="84" spans="2:7">
      <c r="B84" s="126" t="s">
        <v>263</v>
      </c>
      <c r="C84" s="8" t="s">
        <v>632</v>
      </c>
      <c r="D84" s="7" t="s">
        <v>12</v>
      </c>
      <c r="E84" s="150">
        <v>1</v>
      </c>
      <c r="F84" s="151"/>
      <c r="G84" s="22"/>
    </row>
    <row r="85" spans="2:7">
      <c r="B85" s="126" t="s">
        <v>264</v>
      </c>
      <c r="C85" s="8" t="s">
        <v>633</v>
      </c>
      <c r="D85" s="7" t="s">
        <v>12</v>
      </c>
      <c r="E85" s="150">
        <v>4</v>
      </c>
      <c r="F85" s="151"/>
      <c r="G85" s="22"/>
    </row>
    <row r="86" spans="2:7">
      <c r="B86" s="112"/>
      <c r="C86" s="8"/>
      <c r="D86" s="7"/>
      <c r="E86" s="150"/>
      <c r="F86" s="151"/>
      <c r="G86" s="22"/>
    </row>
    <row r="87" spans="2:7" ht="14.4">
      <c r="B87" s="94" t="s">
        <v>394</v>
      </c>
      <c r="C87" s="103" t="s">
        <v>403</v>
      </c>
      <c r="D87" s="166" t="s">
        <v>12</v>
      </c>
      <c r="E87" s="148">
        <f>SUM(E88:E89)</f>
        <v>5</v>
      </c>
      <c r="F87" s="115"/>
      <c r="G87" s="149">
        <f>F87*E87</f>
        <v>0</v>
      </c>
    </row>
    <row r="88" spans="2:7">
      <c r="B88" s="126" t="s">
        <v>22</v>
      </c>
      <c r="C88" s="8" t="s">
        <v>630</v>
      </c>
      <c r="D88" s="7" t="s">
        <v>12</v>
      </c>
      <c r="E88" s="150">
        <v>2</v>
      </c>
      <c r="F88" s="151"/>
      <c r="G88" s="22"/>
    </row>
    <row r="89" spans="2:7">
      <c r="B89" s="126" t="s">
        <v>21</v>
      </c>
      <c r="C89" s="8" t="s">
        <v>631</v>
      </c>
      <c r="D89" s="7" t="s">
        <v>12</v>
      </c>
      <c r="E89" s="150">
        <v>3</v>
      </c>
      <c r="F89" s="151"/>
      <c r="G89" s="22"/>
    </row>
    <row r="90" spans="2:7">
      <c r="B90" s="112"/>
      <c r="C90" s="8"/>
      <c r="D90" s="7"/>
      <c r="E90" s="150"/>
      <c r="F90" s="151"/>
      <c r="G90" s="22"/>
    </row>
    <row r="91" spans="2:7" ht="14.4">
      <c r="B91" s="94" t="s">
        <v>395</v>
      </c>
      <c r="C91" s="103" t="s">
        <v>357</v>
      </c>
      <c r="D91" s="166" t="s">
        <v>12</v>
      </c>
      <c r="E91" s="148">
        <f>SUM(E92:E99)</f>
        <v>50</v>
      </c>
      <c r="F91" s="115"/>
      <c r="G91" s="149">
        <f>F91*E91</f>
        <v>0</v>
      </c>
    </row>
    <row r="92" spans="2:7">
      <c r="B92" s="126" t="s">
        <v>22</v>
      </c>
      <c r="C92" s="8" t="s">
        <v>623</v>
      </c>
      <c r="D92" s="7" t="s">
        <v>12</v>
      </c>
      <c r="E92" s="150">
        <v>19</v>
      </c>
      <c r="F92" s="151"/>
      <c r="G92" s="22"/>
    </row>
    <row r="93" spans="2:7">
      <c r="B93" s="126" t="s">
        <v>21</v>
      </c>
      <c r="C93" s="8" t="s">
        <v>634</v>
      </c>
      <c r="D93" s="7" t="s">
        <v>12</v>
      </c>
      <c r="E93" s="150">
        <v>1</v>
      </c>
      <c r="F93" s="151"/>
      <c r="G93" s="22"/>
    </row>
    <row r="94" spans="2:7">
      <c r="B94" s="126" t="s">
        <v>258</v>
      </c>
      <c r="C94" s="8" t="s">
        <v>392</v>
      </c>
      <c r="D94" s="7" t="s">
        <v>12</v>
      </c>
      <c r="E94" s="150">
        <v>8</v>
      </c>
      <c r="F94" s="151"/>
      <c r="G94" s="22"/>
    </row>
    <row r="95" spans="2:7">
      <c r="B95" s="126" t="s">
        <v>262</v>
      </c>
      <c r="C95" s="8" t="s">
        <v>386</v>
      </c>
      <c r="D95" s="7" t="s">
        <v>12</v>
      </c>
      <c r="E95" s="150">
        <v>1</v>
      </c>
      <c r="F95" s="151"/>
      <c r="G95" s="22"/>
    </row>
    <row r="96" spans="2:7">
      <c r="B96" s="126" t="s">
        <v>263</v>
      </c>
      <c r="C96" s="8" t="s">
        <v>624</v>
      </c>
      <c r="D96" s="7" t="s">
        <v>12</v>
      </c>
      <c r="E96" s="150">
        <v>11</v>
      </c>
      <c r="F96" s="151"/>
      <c r="G96" s="22"/>
    </row>
    <row r="97" spans="2:7">
      <c r="B97" s="126" t="s">
        <v>264</v>
      </c>
      <c r="C97" s="8" t="s">
        <v>398</v>
      </c>
      <c r="D97" s="7" t="s">
        <v>12</v>
      </c>
      <c r="E97" s="150">
        <v>1</v>
      </c>
      <c r="F97" s="151"/>
      <c r="G97" s="22"/>
    </row>
    <row r="98" spans="2:7">
      <c r="B98" s="126" t="s">
        <v>317</v>
      </c>
      <c r="C98" s="8" t="s">
        <v>626</v>
      </c>
      <c r="D98" s="7" t="s">
        <v>12</v>
      </c>
      <c r="E98" s="150">
        <v>1</v>
      </c>
      <c r="F98" s="151"/>
      <c r="G98" s="22"/>
    </row>
    <row r="99" spans="2:7">
      <c r="B99" s="126" t="s">
        <v>318</v>
      </c>
      <c r="C99" s="8" t="s">
        <v>627</v>
      </c>
      <c r="D99" s="7" t="s">
        <v>12</v>
      </c>
      <c r="E99" s="150">
        <v>8</v>
      </c>
      <c r="F99" s="151"/>
      <c r="G99" s="22"/>
    </row>
    <row r="100" spans="2:7">
      <c r="B100" s="112"/>
      <c r="C100" s="8"/>
      <c r="D100" s="7"/>
      <c r="E100" s="150"/>
      <c r="F100" s="151"/>
      <c r="G100" s="22"/>
    </row>
    <row r="101" spans="2:7" ht="14.4">
      <c r="B101" s="94" t="s">
        <v>396</v>
      </c>
      <c r="C101" s="103" t="s">
        <v>402</v>
      </c>
      <c r="D101" s="166" t="s">
        <v>12</v>
      </c>
      <c r="E101" s="148">
        <f>SUM(E102:E106)</f>
        <v>13</v>
      </c>
      <c r="F101" s="115"/>
      <c r="G101" s="149">
        <f>F101*E101</f>
        <v>0</v>
      </c>
    </row>
    <row r="102" spans="2:7">
      <c r="B102" s="126" t="s">
        <v>22</v>
      </c>
      <c r="C102" s="8" t="s">
        <v>680</v>
      </c>
      <c r="D102" s="7" t="s">
        <v>12</v>
      </c>
      <c r="E102" s="150">
        <v>1</v>
      </c>
      <c r="F102" s="151"/>
      <c r="G102" s="22"/>
    </row>
    <row r="103" spans="2:7">
      <c r="B103" s="126" t="s">
        <v>21</v>
      </c>
      <c r="C103" s="8" t="s">
        <v>681</v>
      </c>
      <c r="D103" s="7" t="s">
        <v>12</v>
      </c>
      <c r="E103" s="150">
        <v>1</v>
      </c>
      <c r="F103" s="151"/>
      <c r="G103" s="22"/>
    </row>
    <row r="104" spans="2:7">
      <c r="B104" s="126" t="s">
        <v>258</v>
      </c>
      <c r="C104" s="8" t="s">
        <v>630</v>
      </c>
      <c r="D104" s="7" t="s">
        <v>12</v>
      </c>
      <c r="E104" s="150">
        <v>4</v>
      </c>
      <c r="F104" s="151"/>
      <c r="G104" s="22"/>
    </row>
    <row r="105" spans="2:7">
      <c r="B105" s="126" t="s">
        <v>262</v>
      </c>
      <c r="C105" s="8" t="s">
        <v>631</v>
      </c>
      <c r="D105" s="7" t="s">
        <v>12</v>
      </c>
      <c r="E105" s="150">
        <v>5</v>
      </c>
      <c r="F105" s="151"/>
      <c r="G105" s="22"/>
    </row>
    <row r="106" spans="2:7">
      <c r="B106" s="126" t="s">
        <v>263</v>
      </c>
      <c r="C106" s="8" t="s">
        <v>393</v>
      </c>
      <c r="D106" s="7" t="s">
        <v>12</v>
      </c>
      <c r="E106" s="150">
        <v>2</v>
      </c>
      <c r="F106" s="151"/>
      <c r="G106" s="22"/>
    </row>
    <row r="107" spans="2:7">
      <c r="B107" s="112"/>
      <c r="C107" s="8"/>
      <c r="D107" s="7"/>
      <c r="E107" s="150"/>
      <c r="F107" s="151"/>
      <c r="G107" s="22"/>
    </row>
    <row r="108" spans="2:7" ht="14.4">
      <c r="B108" s="94" t="s">
        <v>399</v>
      </c>
      <c r="C108" s="103" t="s">
        <v>361</v>
      </c>
      <c r="D108" s="166" t="s">
        <v>12</v>
      </c>
      <c r="E108" s="148">
        <f>SUM(E109:E123)</f>
        <v>48</v>
      </c>
      <c r="F108" s="115"/>
      <c r="G108" s="149">
        <f>F108*E108</f>
        <v>0</v>
      </c>
    </row>
    <row r="109" spans="2:7">
      <c r="B109" s="126" t="s">
        <v>22</v>
      </c>
      <c r="C109" s="8" t="s">
        <v>623</v>
      </c>
      <c r="D109" s="7" t="s">
        <v>12</v>
      </c>
      <c r="E109" s="150">
        <v>5</v>
      </c>
      <c r="F109" s="151"/>
      <c r="G109" s="22"/>
    </row>
    <row r="110" spans="2:7">
      <c r="B110" s="126" t="s">
        <v>21</v>
      </c>
      <c r="C110" s="8" t="s">
        <v>406</v>
      </c>
      <c r="D110" s="7" t="s">
        <v>12</v>
      </c>
      <c r="E110" s="150">
        <v>1</v>
      </c>
      <c r="F110" s="151"/>
      <c r="G110" s="22"/>
    </row>
    <row r="111" spans="2:7">
      <c r="B111" s="126" t="s">
        <v>258</v>
      </c>
      <c r="C111" s="8" t="s">
        <v>407</v>
      </c>
      <c r="D111" s="7" t="s">
        <v>12</v>
      </c>
      <c r="E111" s="150">
        <v>1</v>
      </c>
      <c r="F111" s="151"/>
      <c r="G111" s="22"/>
    </row>
    <row r="112" spans="2:7">
      <c r="B112" s="126" t="s">
        <v>262</v>
      </c>
      <c r="C112" s="8" t="s">
        <v>624</v>
      </c>
      <c r="D112" s="7" t="s">
        <v>12</v>
      </c>
      <c r="E112" s="150">
        <v>3</v>
      </c>
      <c r="F112" s="151"/>
      <c r="G112" s="22"/>
    </row>
    <row r="113" spans="2:7">
      <c r="B113" s="126" t="s">
        <v>263</v>
      </c>
      <c r="C113" s="8" t="s">
        <v>625</v>
      </c>
      <c r="D113" s="7" t="s">
        <v>12</v>
      </c>
      <c r="E113" s="150">
        <v>5</v>
      </c>
      <c r="F113" s="151"/>
      <c r="G113" s="22"/>
    </row>
    <row r="114" spans="2:7">
      <c r="B114" s="126" t="s">
        <v>264</v>
      </c>
      <c r="C114" s="8" t="s">
        <v>635</v>
      </c>
      <c r="D114" s="7" t="s">
        <v>12</v>
      </c>
      <c r="E114" s="150">
        <v>1</v>
      </c>
      <c r="F114" s="151"/>
      <c r="G114" s="22"/>
    </row>
    <row r="115" spans="2:7">
      <c r="B115" s="126" t="s">
        <v>317</v>
      </c>
      <c r="C115" s="8" t="s">
        <v>408</v>
      </c>
      <c r="D115" s="7" t="s">
        <v>12</v>
      </c>
      <c r="E115" s="150">
        <v>6</v>
      </c>
      <c r="F115" s="151"/>
      <c r="G115" s="22"/>
    </row>
    <row r="116" spans="2:7">
      <c r="B116" s="126" t="s">
        <v>318</v>
      </c>
      <c r="C116" s="8" t="s">
        <v>409</v>
      </c>
      <c r="D116" s="7" t="s">
        <v>12</v>
      </c>
      <c r="E116" s="150">
        <v>6</v>
      </c>
      <c r="F116" s="151"/>
      <c r="G116" s="22"/>
    </row>
    <row r="117" spans="2:7">
      <c r="B117" s="126" t="s">
        <v>319</v>
      </c>
      <c r="C117" s="8" t="s">
        <v>410</v>
      </c>
      <c r="D117" s="7" t="s">
        <v>12</v>
      </c>
      <c r="E117" s="150">
        <v>6</v>
      </c>
      <c r="F117" s="151"/>
      <c r="G117" s="22"/>
    </row>
    <row r="118" spans="2:7">
      <c r="B118" s="126" t="s">
        <v>320</v>
      </c>
      <c r="C118" s="8" t="s">
        <v>636</v>
      </c>
      <c r="D118" s="7" t="s">
        <v>12</v>
      </c>
      <c r="E118" s="150">
        <v>1</v>
      </c>
      <c r="F118" s="151"/>
      <c r="G118" s="22"/>
    </row>
    <row r="119" spans="2:7">
      <c r="B119" s="126" t="s">
        <v>321</v>
      </c>
      <c r="C119" s="8" t="s">
        <v>626</v>
      </c>
      <c r="D119" s="7" t="s">
        <v>12</v>
      </c>
      <c r="E119" s="150">
        <v>1</v>
      </c>
      <c r="F119" s="151"/>
      <c r="G119" s="22"/>
    </row>
    <row r="120" spans="2:7">
      <c r="B120" s="126" t="s">
        <v>322</v>
      </c>
      <c r="C120" s="8" t="s">
        <v>627</v>
      </c>
      <c r="D120" s="7" t="s">
        <v>12</v>
      </c>
      <c r="E120" s="150">
        <v>7</v>
      </c>
      <c r="F120" s="151"/>
      <c r="G120" s="22"/>
    </row>
    <row r="121" spans="2:7">
      <c r="B121" s="126" t="s">
        <v>323</v>
      </c>
      <c r="C121" s="8" t="s">
        <v>411</v>
      </c>
      <c r="D121" s="7" t="s">
        <v>12</v>
      </c>
      <c r="E121" s="150">
        <v>3</v>
      </c>
      <c r="F121" s="151"/>
      <c r="G121" s="22"/>
    </row>
    <row r="122" spans="2:7">
      <c r="B122" s="126" t="s">
        <v>324</v>
      </c>
      <c r="C122" s="8" t="s">
        <v>412</v>
      </c>
      <c r="D122" s="7" t="s">
        <v>12</v>
      </c>
      <c r="E122" s="150">
        <v>1</v>
      </c>
      <c r="F122" s="151"/>
      <c r="G122" s="22"/>
    </row>
    <row r="123" spans="2:7">
      <c r="B123" s="126" t="s">
        <v>325</v>
      </c>
      <c r="C123" s="8" t="s">
        <v>465</v>
      </c>
      <c r="D123" s="7" t="s">
        <v>12</v>
      </c>
      <c r="E123" s="150">
        <v>1</v>
      </c>
      <c r="F123" s="151"/>
      <c r="G123" s="22"/>
    </row>
    <row r="124" spans="2:7">
      <c r="B124" s="112"/>
      <c r="C124" s="8"/>
      <c r="D124" s="7"/>
      <c r="E124" s="150"/>
      <c r="F124" s="151"/>
      <c r="G124" s="22"/>
    </row>
    <row r="125" spans="2:7" ht="14.4">
      <c r="B125" s="94" t="s">
        <v>400</v>
      </c>
      <c r="C125" s="103" t="s">
        <v>401</v>
      </c>
      <c r="D125" s="166" t="s">
        <v>12</v>
      </c>
      <c r="E125" s="148">
        <f>SUM(E126:E127)</f>
        <v>2</v>
      </c>
      <c r="F125" s="115"/>
      <c r="G125" s="149">
        <f>F125*E125</f>
        <v>0</v>
      </c>
    </row>
    <row r="126" spans="2:7">
      <c r="B126" s="126" t="s">
        <v>22</v>
      </c>
      <c r="C126" s="8" t="s">
        <v>682</v>
      </c>
      <c r="D126" s="7" t="s">
        <v>12</v>
      </c>
      <c r="E126" s="150">
        <v>1</v>
      </c>
      <c r="F126" s="151"/>
      <c r="G126" s="22"/>
    </row>
    <row r="127" spans="2:7">
      <c r="B127" s="126" t="s">
        <v>21</v>
      </c>
      <c r="C127" s="8" t="s">
        <v>631</v>
      </c>
      <c r="D127" s="7" t="s">
        <v>12</v>
      </c>
      <c r="E127" s="150">
        <v>1</v>
      </c>
      <c r="F127" s="151"/>
      <c r="G127" s="22"/>
    </row>
    <row r="128" spans="2:7">
      <c r="B128" s="112"/>
      <c r="C128" s="8"/>
      <c r="D128" s="7"/>
      <c r="E128" s="150"/>
      <c r="F128" s="151"/>
      <c r="G128" s="22"/>
    </row>
    <row r="129" spans="2:7" ht="14.4">
      <c r="B129" s="94" t="s">
        <v>413</v>
      </c>
      <c r="C129" s="103" t="s">
        <v>415</v>
      </c>
      <c r="D129" s="166" t="s">
        <v>12</v>
      </c>
      <c r="E129" s="148">
        <f>SUM(E130:E136)</f>
        <v>36</v>
      </c>
      <c r="F129" s="115"/>
      <c r="G129" s="149">
        <f>F129*E129</f>
        <v>0</v>
      </c>
    </row>
    <row r="130" spans="2:7">
      <c r="B130" s="126" t="s">
        <v>22</v>
      </c>
      <c r="C130" s="8" t="s">
        <v>623</v>
      </c>
      <c r="D130" s="7" t="s">
        <v>12</v>
      </c>
      <c r="E130" s="150">
        <v>14</v>
      </c>
      <c r="F130" s="151"/>
      <c r="G130" s="22"/>
    </row>
    <row r="131" spans="2:7">
      <c r="B131" s="126" t="s">
        <v>21</v>
      </c>
      <c r="C131" s="8" t="s">
        <v>634</v>
      </c>
      <c r="D131" s="7" t="s">
        <v>12</v>
      </c>
      <c r="E131" s="150">
        <v>1</v>
      </c>
      <c r="F131" s="151"/>
      <c r="G131" s="22"/>
    </row>
    <row r="132" spans="2:7">
      <c r="B132" s="126" t="s">
        <v>258</v>
      </c>
      <c r="C132" s="8" t="s">
        <v>392</v>
      </c>
      <c r="D132" s="7" t="s">
        <v>12</v>
      </c>
      <c r="E132" s="150">
        <v>6</v>
      </c>
      <c r="F132" s="151"/>
      <c r="G132" s="22"/>
    </row>
    <row r="133" spans="2:7">
      <c r="B133" s="126" t="s">
        <v>262</v>
      </c>
      <c r="C133" s="8" t="s">
        <v>624</v>
      </c>
      <c r="D133" s="7" t="s">
        <v>12</v>
      </c>
      <c r="E133" s="150">
        <v>6</v>
      </c>
      <c r="F133" s="151"/>
      <c r="G133" s="22"/>
    </row>
    <row r="134" spans="2:7">
      <c r="B134" s="126" t="s">
        <v>263</v>
      </c>
      <c r="C134" s="8" t="s">
        <v>626</v>
      </c>
      <c r="D134" s="7" t="s">
        <v>12</v>
      </c>
      <c r="E134" s="150">
        <v>2</v>
      </c>
      <c r="F134" s="151"/>
      <c r="G134" s="22"/>
    </row>
    <row r="135" spans="2:7">
      <c r="B135" s="126" t="s">
        <v>264</v>
      </c>
      <c r="C135" s="8" t="s">
        <v>629</v>
      </c>
      <c r="D135" s="7" t="s">
        <v>12</v>
      </c>
      <c r="E135" s="150">
        <v>1</v>
      </c>
      <c r="F135" s="151"/>
      <c r="G135" s="22"/>
    </row>
    <row r="136" spans="2:7">
      <c r="B136" s="126" t="s">
        <v>317</v>
      </c>
      <c r="C136" s="8" t="s">
        <v>627</v>
      </c>
      <c r="D136" s="7" t="s">
        <v>12</v>
      </c>
      <c r="E136" s="150">
        <v>6</v>
      </c>
      <c r="F136" s="151"/>
      <c r="G136" s="22"/>
    </row>
    <row r="137" spans="2:7">
      <c r="B137" s="112"/>
      <c r="C137" s="8"/>
      <c r="D137" s="7"/>
      <c r="E137" s="150"/>
      <c r="F137" s="151"/>
      <c r="G137" s="22"/>
    </row>
    <row r="138" spans="2:7" ht="14.4">
      <c r="B138" s="94" t="s">
        <v>414</v>
      </c>
      <c r="C138" s="103" t="s">
        <v>416</v>
      </c>
      <c r="D138" s="166" t="s">
        <v>12</v>
      </c>
      <c r="E138" s="148">
        <f>SUM(E139:E142)</f>
        <v>10</v>
      </c>
      <c r="F138" s="115"/>
      <c r="G138" s="149">
        <f>F138*E138</f>
        <v>0</v>
      </c>
    </row>
    <row r="139" spans="2:7">
      <c r="B139" s="126" t="s">
        <v>22</v>
      </c>
      <c r="C139" s="8" t="s">
        <v>630</v>
      </c>
      <c r="D139" s="7" t="s">
        <v>12</v>
      </c>
      <c r="E139" s="150">
        <v>3</v>
      </c>
      <c r="F139" s="151"/>
      <c r="G139" s="22"/>
    </row>
    <row r="140" spans="2:7">
      <c r="B140" s="126" t="s">
        <v>21</v>
      </c>
      <c r="C140" s="8" t="s">
        <v>631</v>
      </c>
      <c r="D140" s="7" t="s">
        <v>12</v>
      </c>
      <c r="E140" s="150">
        <v>4</v>
      </c>
      <c r="F140" s="151"/>
      <c r="G140" s="22"/>
    </row>
    <row r="141" spans="2:7">
      <c r="B141" s="126" t="s">
        <v>258</v>
      </c>
      <c r="C141" s="8" t="s">
        <v>393</v>
      </c>
      <c r="D141" s="7" t="s">
        <v>12</v>
      </c>
      <c r="E141" s="150">
        <v>2</v>
      </c>
      <c r="F141" s="151"/>
      <c r="G141" s="22"/>
    </row>
    <row r="142" spans="2:7">
      <c r="B142" s="126" t="s">
        <v>262</v>
      </c>
      <c r="C142" s="8" t="s">
        <v>637</v>
      </c>
      <c r="D142" s="7" t="s">
        <v>12</v>
      </c>
      <c r="E142" s="150">
        <v>1</v>
      </c>
      <c r="F142" s="151"/>
      <c r="G142" s="22"/>
    </row>
    <row r="143" spans="2:7">
      <c r="B143" s="112"/>
      <c r="C143" s="8"/>
      <c r="D143" s="7"/>
      <c r="E143" s="150"/>
      <c r="F143" s="151"/>
      <c r="G143" s="22"/>
    </row>
    <row r="144" spans="2:7" ht="14.4">
      <c r="B144" s="94" t="s">
        <v>420</v>
      </c>
      <c r="C144" s="103" t="s">
        <v>417</v>
      </c>
      <c r="D144" s="166" t="s">
        <v>12</v>
      </c>
      <c r="E144" s="148">
        <f>SUM(E145:E150)</f>
        <v>29</v>
      </c>
      <c r="F144" s="115"/>
      <c r="G144" s="149">
        <f>F144*E144</f>
        <v>0</v>
      </c>
    </row>
    <row r="145" spans="2:7">
      <c r="B145" s="126" t="s">
        <v>22</v>
      </c>
      <c r="C145" s="8" t="s">
        <v>623</v>
      </c>
      <c r="D145" s="7" t="s">
        <v>12</v>
      </c>
      <c r="E145" s="150">
        <v>10</v>
      </c>
      <c r="F145" s="151"/>
      <c r="G145" s="22"/>
    </row>
    <row r="146" spans="2:7">
      <c r="B146" s="126" t="s">
        <v>21</v>
      </c>
      <c r="C146" s="8" t="s">
        <v>624</v>
      </c>
      <c r="D146" s="7" t="s">
        <v>12</v>
      </c>
      <c r="E146" s="150">
        <v>10</v>
      </c>
      <c r="F146" s="151"/>
      <c r="G146" s="22"/>
    </row>
    <row r="147" spans="2:7">
      <c r="B147" s="126" t="s">
        <v>258</v>
      </c>
      <c r="C147" s="8" t="s">
        <v>626</v>
      </c>
      <c r="D147" s="7" t="s">
        <v>12</v>
      </c>
      <c r="E147" s="150">
        <v>1</v>
      </c>
      <c r="F147" s="151"/>
      <c r="G147" s="22"/>
    </row>
    <row r="148" spans="2:7">
      <c r="B148" s="126" t="s">
        <v>262</v>
      </c>
      <c r="C148" s="8" t="s">
        <v>629</v>
      </c>
      <c r="D148" s="7" t="s">
        <v>12</v>
      </c>
      <c r="E148" s="150">
        <v>3</v>
      </c>
      <c r="F148" s="151"/>
      <c r="G148" s="22"/>
    </row>
    <row r="149" spans="2:7">
      <c r="B149" s="126" t="s">
        <v>263</v>
      </c>
      <c r="C149" s="8" t="s">
        <v>419</v>
      </c>
      <c r="D149" s="7" t="s">
        <v>12</v>
      </c>
      <c r="E149" s="150">
        <v>3</v>
      </c>
      <c r="F149" s="151"/>
      <c r="G149" s="22"/>
    </row>
    <row r="150" spans="2:7">
      <c r="B150" s="126" t="s">
        <v>264</v>
      </c>
      <c r="C150" s="8" t="s">
        <v>633</v>
      </c>
      <c r="D150" s="7" t="s">
        <v>12</v>
      </c>
      <c r="E150" s="150">
        <v>2</v>
      </c>
      <c r="F150" s="151"/>
      <c r="G150" s="22"/>
    </row>
    <row r="151" spans="2:7">
      <c r="B151" s="112"/>
      <c r="C151" s="8"/>
      <c r="D151" s="7"/>
      <c r="E151" s="150"/>
      <c r="F151" s="151"/>
      <c r="G151" s="22"/>
    </row>
    <row r="152" spans="2:7" ht="14.4">
      <c r="B152" s="94" t="s">
        <v>421</v>
      </c>
      <c r="C152" s="103" t="s">
        <v>418</v>
      </c>
      <c r="D152" s="166" t="s">
        <v>12</v>
      </c>
      <c r="E152" s="148">
        <f>SUM(E153:E155)</f>
        <v>7</v>
      </c>
      <c r="F152" s="115"/>
      <c r="G152" s="149">
        <f>F152*E152</f>
        <v>0</v>
      </c>
    </row>
    <row r="153" spans="2:7">
      <c r="B153" s="126" t="s">
        <v>22</v>
      </c>
      <c r="C153" s="8" t="s">
        <v>630</v>
      </c>
      <c r="D153" s="7" t="s">
        <v>12</v>
      </c>
      <c r="E153" s="150">
        <v>2</v>
      </c>
      <c r="F153" s="151"/>
      <c r="G153" s="22"/>
    </row>
    <row r="154" spans="2:7">
      <c r="B154" s="126" t="s">
        <v>21</v>
      </c>
      <c r="C154" s="8" t="s">
        <v>631</v>
      </c>
      <c r="D154" s="7" t="s">
        <v>12</v>
      </c>
      <c r="E154" s="150">
        <v>3</v>
      </c>
      <c r="F154" s="151"/>
      <c r="G154" s="22"/>
    </row>
    <row r="155" spans="2:7">
      <c r="B155" s="126" t="s">
        <v>258</v>
      </c>
      <c r="C155" s="8" t="s">
        <v>638</v>
      </c>
      <c r="D155" s="7" t="s">
        <v>12</v>
      </c>
      <c r="E155" s="150">
        <v>2</v>
      </c>
      <c r="F155" s="151"/>
      <c r="G155" s="22"/>
    </row>
    <row r="156" spans="2:7">
      <c r="B156" s="112"/>
      <c r="C156" s="8"/>
      <c r="D156" s="7"/>
      <c r="E156" s="150"/>
      <c r="F156" s="151"/>
      <c r="G156" s="22"/>
    </row>
    <row r="157" spans="2:7" ht="14.4">
      <c r="B157" s="94" t="s">
        <v>422</v>
      </c>
      <c r="C157" s="103" t="s">
        <v>425</v>
      </c>
      <c r="D157" s="166" t="s">
        <v>12</v>
      </c>
      <c r="E157" s="148">
        <f>SUM(E158:E165)</f>
        <v>38</v>
      </c>
      <c r="F157" s="115"/>
      <c r="G157" s="149">
        <f>F157*E157</f>
        <v>0</v>
      </c>
    </row>
    <row r="158" spans="2:7">
      <c r="B158" s="126" t="s">
        <v>22</v>
      </c>
      <c r="C158" s="8" t="s">
        <v>623</v>
      </c>
      <c r="D158" s="7" t="s">
        <v>12</v>
      </c>
      <c r="E158" s="150">
        <v>12</v>
      </c>
      <c r="F158" s="151"/>
      <c r="G158" s="22"/>
    </row>
    <row r="159" spans="2:7">
      <c r="B159" s="126" t="s">
        <v>21</v>
      </c>
      <c r="C159" s="8" t="s">
        <v>392</v>
      </c>
      <c r="D159" s="7" t="s">
        <v>12</v>
      </c>
      <c r="E159" s="150">
        <v>6</v>
      </c>
      <c r="F159" s="151"/>
      <c r="G159" s="22"/>
    </row>
    <row r="160" spans="2:7">
      <c r="B160" s="126" t="s">
        <v>258</v>
      </c>
      <c r="C160" s="8" t="s">
        <v>386</v>
      </c>
      <c r="D160" s="7" t="s">
        <v>12</v>
      </c>
      <c r="E160" s="150">
        <v>1</v>
      </c>
      <c r="F160" s="151"/>
      <c r="G160" s="22"/>
    </row>
    <row r="161" spans="2:7">
      <c r="B161" s="126" t="s">
        <v>262</v>
      </c>
      <c r="C161" s="8" t="s">
        <v>624</v>
      </c>
      <c r="D161" s="7" t="s">
        <v>12</v>
      </c>
      <c r="E161" s="150">
        <v>9</v>
      </c>
      <c r="F161" s="151"/>
      <c r="G161" s="22"/>
    </row>
    <row r="162" spans="2:7">
      <c r="B162" s="126" t="s">
        <v>263</v>
      </c>
      <c r="C162" s="8" t="s">
        <v>398</v>
      </c>
      <c r="D162" s="7" t="s">
        <v>12</v>
      </c>
      <c r="E162" s="150">
        <v>1</v>
      </c>
      <c r="F162" s="151"/>
      <c r="G162" s="22"/>
    </row>
    <row r="163" spans="2:7">
      <c r="B163" s="126" t="s">
        <v>264</v>
      </c>
      <c r="C163" s="8" t="s">
        <v>626</v>
      </c>
      <c r="D163" s="7" t="s">
        <v>12</v>
      </c>
      <c r="E163" s="150">
        <v>2</v>
      </c>
      <c r="F163" s="151"/>
      <c r="G163" s="22"/>
    </row>
    <row r="164" spans="2:7">
      <c r="B164" s="126" t="s">
        <v>317</v>
      </c>
      <c r="C164" s="8" t="s">
        <v>627</v>
      </c>
      <c r="D164" s="7" t="s">
        <v>12</v>
      </c>
      <c r="E164" s="150">
        <v>6</v>
      </c>
      <c r="F164" s="151"/>
      <c r="G164" s="22"/>
    </row>
    <row r="165" spans="2:7">
      <c r="B165" s="126" t="s">
        <v>318</v>
      </c>
      <c r="C165" s="8" t="s">
        <v>639</v>
      </c>
      <c r="D165" s="7" t="s">
        <v>12</v>
      </c>
      <c r="E165" s="150">
        <v>1</v>
      </c>
      <c r="F165" s="151"/>
      <c r="G165" s="22"/>
    </row>
    <row r="166" spans="2:7">
      <c r="B166" s="112"/>
      <c r="C166" s="8"/>
      <c r="D166" s="7"/>
      <c r="E166" s="150"/>
      <c r="F166" s="151"/>
      <c r="G166" s="22"/>
    </row>
    <row r="167" spans="2:7" ht="14.4">
      <c r="B167" s="94" t="s">
        <v>423</v>
      </c>
      <c r="C167" s="103" t="s">
        <v>424</v>
      </c>
      <c r="D167" s="166" t="s">
        <v>12</v>
      </c>
      <c r="E167" s="148">
        <f>SUM(E168:E172)</f>
        <v>13</v>
      </c>
      <c r="F167" s="115"/>
      <c r="G167" s="149">
        <f>F167*E167</f>
        <v>0</v>
      </c>
    </row>
    <row r="168" spans="2:7">
      <c r="B168" s="126" t="s">
        <v>22</v>
      </c>
      <c r="C168" s="8" t="s">
        <v>680</v>
      </c>
      <c r="D168" s="7" t="s">
        <v>12</v>
      </c>
      <c r="E168" s="150">
        <v>1</v>
      </c>
      <c r="F168" s="151"/>
      <c r="G168" s="22"/>
    </row>
    <row r="169" spans="2:7">
      <c r="B169" s="126" t="s">
        <v>21</v>
      </c>
      <c r="C169" s="8" t="s">
        <v>681</v>
      </c>
      <c r="D169" s="7" t="s">
        <v>12</v>
      </c>
      <c r="E169" s="150">
        <v>1</v>
      </c>
      <c r="F169" s="151"/>
      <c r="G169" s="22"/>
    </row>
    <row r="170" spans="2:7">
      <c r="B170" s="126" t="s">
        <v>258</v>
      </c>
      <c r="C170" s="8" t="s">
        <v>630</v>
      </c>
      <c r="D170" s="7" t="s">
        <v>12</v>
      </c>
      <c r="E170" s="150">
        <v>4</v>
      </c>
      <c r="F170" s="151"/>
      <c r="G170" s="22"/>
    </row>
    <row r="171" spans="2:7">
      <c r="B171" s="126" t="s">
        <v>262</v>
      </c>
      <c r="C171" s="8" t="s">
        <v>631</v>
      </c>
      <c r="D171" s="7" t="s">
        <v>12</v>
      </c>
      <c r="E171" s="150">
        <v>5</v>
      </c>
      <c r="F171" s="151"/>
      <c r="G171" s="22"/>
    </row>
    <row r="172" spans="2:7">
      <c r="B172" s="126" t="s">
        <v>263</v>
      </c>
      <c r="C172" s="8" t="s">
        <v>393</v>
      </c>
      <c r="D172" s="7" t="s">
        <v>12</v>
      </c>
      <c r="E172" s="150">
        <v>2</v>
      </c>
      <c r="F172" s="151"/>
      <c r="G172" s="22"/>
    </row>
    <row r="173" spans="2:7">
      <c r="B173" s="112"/>
      <c r="C173" s="8"/>
      <c r="D173" s="7"/>
      <c r="E173" s="150"/>
      <c r="F173" s="151"/>
      <c r="G173" s="22"/>
    </row>
    <row r="174" spans="2:7" ht="14.4">
      <c r="B174" s="94" t="s">
        <v>427</v>
      </c>
      <c r="C174" s="103" t="s">
        <v>426</v>
      </c>
      <c r="D174" s="166" t="s">
        <v>12</v>
      </c>
      <c r="E174" s="148">
        <f>SUM(E175:E182)</f>
        <v>14</v>
      </c>
      <c r="F174" s="115"/>
      <c r="G174" s="149">
        <f>F174*E174</f>
        <v>0</v>
      </c>
    </row>
    <row r="175" spans="2:7">
      <c r="B175" s="126" t="s">
        <v>22</v>
      </c>
      <c r="C175" s="8" t="s">
        <v>623</v>
      </c>
      <c r="D175" s="7" t="s">
        <v>12</v>
      </c>
      <c r="E175" s="150">
        <v>1</v>
      </c>
      <c r="F175" s="151"/>
      <c r="G175" s="22"/>
    </row>
    <row r="176" spans="2:7">
      <c r="B176" s="126" t="s">
        <v>21</v>
      </c>
      <c r="C176" s="8" t="s">
        <v>430</v>
      </c>
      <c r="D176" s="7" t="s">
        <v>12</v>
      </c>
      <c r="E176" s="150">
        <v>1</v>
      </c>
      <c r="F176" s="151"/>
      <c r="G176" s="22"/>
    </row>
    <row r="177" spans="1:7">
      <c r="B177" s="126" t="s">
        <v>258</v>
      </c>
      <c r="C177" s="8" t="s">
        <v>624</v>
      </c>
      <c r="D177" s="7" t="s">
        <v>12</v>
      </c>
      <c r="E177" s="150">
        <v>1</v>
      </c>
      <c r="F177" s="151"/>
      <c r="G177" s="22"/>
    </row>
    <row r="178" spans="1:7">
      <c r="B178" s="126" t="s">
        <v>262</v>
      </c>
      <c r="C178" s="8" t="s">
        <v>625</v>
      </c>
      <c r="D178" s="7" t="s">
        <v>12</v>
      </c>
      <c r="E178" s="150">
        <v>2</v>
      </c>
      <c r="F178" s="151"/>
      <c r="G178" s="22"/>
    </row>
    <row r="179" spans="1:7">
      <c r="B179" s="126" t="s">
        <v>263</v>
      </c>
      <c r="C179" s="8" t="s">
        <v>629</v>
      </c>
      <c r="D179" s="7" t="s">
        <v>12</v>
      </c>
      <c r="E179" s="150">
        <v>2</v>
      </c>
      <c r="F179" s="151"/>
      <c r="G179" s="22"/>
    </row>
    <row r="180" spans="1:7">
      <c r="B180" s="126" t="s">
        <v>264</v>
      </c>
      <c r="C180" s="8" t="s">
        <v>431</v>
      </c>
      <c r="D180" s="7" t="s">
        <v>12</v>
      </c>
      <c r="E180" s="150">
        <v>3</v>
      </c>
      <c r="F180" s="151"/>
      <c r="G180" s="22"/>
    </row>
    <row r="181" spans="1:7">
      <c r="B181" s="126" t="s">
        <v>317</v>
      </c>
      <c r="C181" s="8" t="s">
        <v>627</v>
      </c>
      <c r="D181" s="7" t="s">
        <v>12</v>
      </c>
      <c r="E181" s="150">
        <v>3</v>
      </c>
      <c r="F181" s="151"/>
      <c r="G181" s="22"/>
    </row>
    <row r="182" spans="1:7">
      <c r="B182" s="126" t="s">
        <v>318</v>
      </c>
      <c r="C182" s="8" t="s">
        <v>434</v>
      </c>
      <c r="D182" s="7" t="s">
        <v>12</v>
      </c>
      <c r="E182" s="150">
        <v>1</v>
      </c>
      <c r="F182" s="151"/>
      <c r="G182" s="22"/>
    </row>
    <row r="183" spans="1:7">
      <c r="B183" s="112"/>
      <c r="C183" s="8"/>
      <c r="D183" s="7"/>
      <c r="E183" s="150"/>
      <c r="F183" s="151"/>
      <c r="G183" s="22"/>
    </row>
    <row r="184" spans="1:7" ht="14.4">
      <c r="B184" s="94" t="s">
        <v>428</v>
      </c>
      <c r="C184" s="103" t="s">
        <v>429</v>
      </c>
      <c r="D184" s="166" t="s">
        <v>12</v>
      </c>
      <c r="E184" s="148">
        <f>SUM(E185:E186)</f>
        <v>6</v>
      </c>
      <c r="F184" s="115"/>
      <c r="G184" s="149">
        <f>F184*E184</f>
        <v>0</v>
      </c>
    </row>
    <row r="185" spans="1:7">
      <c r="B185" s="126" t="s">
        <v>22</v>
      </c>
      <c r="C185" s="8" t="s">
        <v>432</v>
      </c>
      <c r="D185" s="7" t="s">
        <v>12</v>
      </c>
      <c r="E185" s="150">
        <v>3</v>
      </c>
      <c r="F185" s="151"/>
      <c r="G185" s="22"/>
    </row>
    <row r="186" spans="1:7">
      <c r="B186" s="126" t="s">
        <v>21</v>
      </c>
      <c r="C186" s="8" t="s">
        <v>433</v>
      </c>
      <c r="D186" s="7" t="s">
        <v>12</v>
      </c>
      <c r="E186" s="150">
        <v>3</v>
      </c>
      <c r="F186" s="151"/>
      <c r="G186" s="22"/>
    </row>
    <row r="187" spans="1:7">
      <c r="B187" s="112"/>
      <c r="C187" s="8"/>
      <c r="D187" s="7"/>
      <c r="E187" s="150"/>
      <c r="F187" s="151"/>
      <c r="G187" s="22"/>
    </row>
    <row r="188" spans="1:7" ht="14.4">
      <c r="B188" s="94" t="s">
        <v>436</v>
      </c>
      <c r="C188" s="103" t="s">
        <v>435</v>
      </c>
      <c r="D188" s="166" t="s">
        <v>12</v>
      </c>
      <c r="E188" s="148">
        <f>SUM(E189:E192)</f>
        <v>9</v>
      </c>
      <c r="F188" s="115"/>
      <c r="G188" s="149">
        <f>F188*E188</f>
        <v>0</v>
      </c>
    </row>
    <row r="189" spans="1:7">
      <c r="B189" s="126" t="s">
        <v>22</v>
      </c>
      <c r="C189" s="8" t="s">
        <v>640</v>
      </c>
      <c r="D189" s="7" t="s">
        <v>12</v>
      </c>
      <c r="E189" s="150">
        <v>7</v>
      </c>
      <c r="F189" s="151"/>
      <c r="G189" s="22"/>
    </row>
    <row r="190" spans="1:7">
      <c r="B190" s="126" t="s">
        <v>21</v>
      </c>
      <c r="C190" s="8" t="s">
        <v>533</v>
      </c>
      <c r="D190" s="7" t="s">
        <v>12</v>
      </c>
      <c r="E190" s="150">
        <v>2</v>
      </c>
      <c r="F190" s="151"/>
      <c r="G190" s="22"/>
    </row>
    <row r="191" spans="1:7">
      <c r="B191" s="112"/>
      <c r="C191" s="8"/>
      <c r="D191" s="7"/>
      <c r="E191" s="150"/>
      <c r="F191" s="151"/>
      <c r="G191" s="22"/>
    </row>
    <row r="192" spans="1:7" ht="26.4">
      <c r="A192" s="97" t="s">
        <v>21</v>
      </c>
      <c r="B192" s="98"/>
      <c r="C192" s="83" t="s">
        <v>255</v>
      </c>
      <c r="D192" s="7"/>
      <c r="E192" s="152"/>
      <c r="F192" s="146"/>
      <c r="G192" s="147"/>
    </row>
    <row r="193" spans="1:7" ht="52.8">
      <c r="A193" s="97"/>
      <c r="B193" s="98"/>
      <c r="C193" s="84" t="s">
        <v>765</v>
      </c>
      <c r="D193" s="7"/>
      <c r="E193" s="152"/>
      <c r="F193" s="146"/>
      <c r="G193" s="147"/>
    </row>
    <row r="194" spans="1:7" ht="27.6">
      <c r="B194" s="136" t="s">
        <v>16</v>
      </c>
      <c r="C194" s="129" t="s">
        <v>641</v>
      </c>
      <c r="D194" s="166" t="s">
        <v>8</v>
      </c>
      <c r="E194" s="153">
        <v>1</v>
      </c>
      <c r="F194" s="115"/>
      <c r="G194" s="149">
        <f>E194*F194</f>
        <v>0</v>
      </c>
    </row>
    <row r="195" spans="1:7" ht="27.6">
      <c r="B195" s="136" t="s">
        <v>17</v>
      </c>
      <c r="C195" s="129" t="s">
        <v>642</v>
      </c>
      <c r="D195" s="166" t="s">
        <v>8</v>
      </c>
      <c r="E195" s="153">
        <v>1</v>
      </c>
      <c r="F195" s="115"/>
      <c r="G195" s="149">
        <f t="shared" ref="G195:G200" si="0">E195*F195</f>
        <v>0</v>
      </c>
    </row>
    <row r="196" spans="1:7" ht="27.6">
      <c r="B196" s="136" t="s">
        <v>18</v>
      </c>
      <c r="C196" s="129" t="s">
        <v>643</v>
      </c>
      <c r="D196" s="166" t="s">
        <v>8</v>
      </c>
      <c r="E196" s="153">
        <v>1</v>
      </c>
      <c r="F196" s="115"/>
      <c r="G196" s="149">
        <f t="shared" si="0"/>
        <v>0</v>
      </c>
    </row>
    <row r="197" spans="1:7" ht="27.6">
      <c r="B197" s="136" t="s">
        <v>121</v>
      </c>
      <c r="C197" s="129" t="s">
        <v>644</v>
      </c>
      <c r="D197" s="166" t="s">
        <v>8</v>
      </c>
      <c r="E197" s="153">
        <v>1</v>
      </c>
      <c r="F197" s="115"/>
      <c r="G197" s="149">
        <f t="shared" si="0"/>
        <v>0</v>
      </c>
    </row>
    <row r="198" spans="1:7" ht="27.6">
      <c r="B198" s="136" t="s">
        <v>355</v>
      </c>
      <c r="C198" s="129" t="s">
        <v>645</v>
      </c>
      <c r="D198" s="166" t="s">
        <v>8</v>
      </c>
      <c r="E198" s="153">
        <v>1</v>
      </c>
      <c r="F198" s="115"/>
      <c r="G198" s="149">
        <f t="shared" si="0"/>
        <v>0</v>
      </c>
    </row>
    <row r="199" spans="1:7" ht="27.6">
      <c r="B199" s="136" t="s">
        <v>356</v>
      </c>
      <c r="C199" s="129" t="s">
        <v>646</v>
      </c>
      <c r="D199" s="166" t="s">
        <v>8</v>
      </c>
      <c r="E199" s="153">
        <v>1</v>
      </c>
      <c r="F199" s="115"/>
      <c r="G199" s="149">
        <f t="shared" si="0"/>
        <v>0</v>
      </c>
    </row>
    <row r="200" spans="1:7" ht="27.6">
      <c r="B200" s="136" t="s">
        <v>360</v>
      </c>
      <c r="C200" s="129" t="s">
        <v>647</v>
      </c>
      <c r="D200" s="166" t="s">
        <v>8</v>
      </c>
      <c r="E200" s="153">
        <v>1</v>
      </c>
      <c r="F200" s="115"/>
      <c r="G200" s="149">
        <f t="shared" si="0"/>
        <v>0</v>
      </c>
    </row>
    <row r="201" spans="1:7" ht="27.6">
      <c r="B201" s="136" t="s">
        <v>394</v>
      </c>
      <c r="C201" s="129" t="s">
        <v>648</v>
      </c>
      <c r="D201" s="166" t="s">
        <v>8</v>
      </c>
      <c r="E201" s="153">
        <v>1</v>
      </c>
      <c r="F201" s="115"/>
      <c r="G201" s="149">
        <f t="shared" ref="G201:G203" si="1">E201*F201</f>
        <v>0</v>
      </c>
    </row>
    <row r="202" spans="1:7" ht="27.6">
      <c r="B202" s="136" t="s">
        <v>395</v>
      </c>
      <c r="C202" s="129" t="s">
        <v>649</v>
      </c>
      <c r="D202" s="166" t="s">
        <v>8</v>
      </c>
      <c r="E202" s="153">
        <v>1</v>
      </c>
      <c r="F202" s="115"/>
      <c r="G202" s="149">
        <f t="shared" si="1"/>
        <v>0</v>
      </c>
    </row>
    <row r="203" spans="1:7" ht="27.6">
      <c r="B203" s="136" t="s">
        <v>396</v>
      </c>
      <c r="C203" s="129" t="s">
        <v>650</v>
      </c>
      <c r="D203" s="166" t="s">
        <v>8</v>
      </c>
      <c r="E203" s="153">
        <v>1</v>
      </c>
      <c r="F203" s="115"/>
      <c r="G203" s="149">
        <f t="shared" si="1"/>
        <v>0</v>
      </c>
    </row>
    <row r="204" spans="1:7">
      <c r="B204" s="87"/>
      <c r="C204" s="112"/>
      <c r="D204" s="7"/>
      <c r="E204" s="151"/>
      <c r="F204" s="138"/>
      <c r="G204" s="22"/>
    </row>
    <row r="205" spans="1:7">
      <c r="B205" s="87"/>
      <c r="C205" s="112"/>
      <c r="D205" s="7"/>
      <c r="E205" s="151"/>
      <c r="F205" s="138"/>
      <c r="G205" s="22"/>
    </row>
    <row r="206" spans="1:7">
      <c r="A206" s="97">
        <v>3</v>
      </c>
      <c r="B206" s="98"/>
      <c r="C206" s="83" t="s">
        <v>530</v>
      </c>
      <c r="D206" s="7"/>
      <c r="E206" s="151"/>
      <c r="F206" s="138"/>
      <c r="G206" s="22"/>
    </row>
    <row r="207" spans="1:7" ht="39.6">
      <c r="A207" s="97"/>
      <c r="B207" s="98"/>
      <c r="C207" s="84" t="s">
        <v>766</v>
      </c>
      <c r="D207" s="7"/>
      <c r="E207" s="151"/>
      <c r="F207" s="138"/>
      <c r="G207" s="22"/>
    </row>
    <row r="208" spans="1:7">
      <c r="B208" s="87"/>
      <c r="C208" s="112"/>
      <c r="D208" s="7"/>
      <c r="E208" s="151"/>
      <c r="F208" s="138"/>
      <c r="G208" s="22"/>
    </row>
    <row r="209" spans="1:7" ht="27.6">
      <c r="B209" s="136" t="s">
        <v>16</v>
      </c>
      <c r="C209" s="129" t="s">
        <v>773</v>
      </c>
      <c r="D209" s="166" t="s">
        <v>8</v>
      </c>
      <c r="E209" s="153">
        <v>1</v>
      </c>
      <c r="F209" s="115"/>
      <c r="G209" s="149">
        <f t="shared" ref="G209:G211" si="2">E209*F209</f>
        <v>0</v>
      </c>
    </row>
    <row r="210" spans="1:7" ht="27.6">
      <c r="B210" s="136" t="s">
        <v>17</v>
      </c>
      <c r="C210" s="129" t="s">
        <v>778</v>
      </c>
      <c r="D210" s="166" t="s">
        <v>8</v>
      </c>
      <c r="E210" s="153">
        <v>1</v>
      </c>
      <c r="F210" s="115"/>
      <c r="G210" s="149">
        <f t="shared" si="2"/>
        <v>0</v>
      </c>
    </row>
    <row r="211" spans="1:7" ht="27.6">
      <c r="B211" s="136" t="s">
        <v>18</v>
      </c>
      <c r="C211" s="129" t="s">
        <v>777</v>
      </c>
      <c r="D211" s="166" t="s">
        <v>8</v>
      </c>
      <c r="E211" s="153">
        <v>1</v>
      </c>
      <c r="F211" s="115"/>
      <c r="G211" s="149">
        <f t="shared" si="2"/>
        <v>0</v>
      </c>
    </row>
    <row r="212" spans="1:7">
      <c r="B212" s="87"/>
      <c r="C212" s="112"/>
      <c r="D212" s="7"/>
      <c r="E212" s="151"/>
      <c r="F212" s="138"/>
      <c r="G212" s="22"/>
    </row>
    <row r="213" spans="1:7">
      <c r="A213" s="78"/>
      <c r="B213" s="91"/>
      <c r="C213" s="50" t="str">
        <f>C26 &amp; " SKUPAJ:"</f>
        <v>RUŠITVENA in DEMONTAŽNA DELA SKUPAJ:</v>
      </c>
      <c r="D213" s="18"/>
      <c r="E213" s="44"/>
      <c r="F213" s="32"/>
      <c r="G213" s="33">
        <f t="shared" ref="G213" si="3">SUM(G33:G212)</f>
        <v>0</v>
      </c>
    </row>
    <row r="214" spans="1:7">
      <c r="B214" s="87"/>
      <c r="E214" s="154"/>
      <c r="F214" s="138"/>
      <c r="G214" s="22"/>
    </row>
    <row r="215" spans="1:7">
      <c r="A215" s="76"/>
      <c r="B215" s="108" t="s">
        <v>531</v>
      </c>
      <c r="C215" s="49" t="s">
        <v>532</v>
      </c>
      <c r="D215" s="37"/>
      <c r="E215" s="43"/>
      <c r="F215" s="38"/>
      <c r="G215" s="39"/>
    </row>
    <row r="216" spans="1:7">
      <c r="B216" s="90"/>
      <c r="C216" s="51"/>
      <c r="E216" s="42"/>
      <c r="F216" s="25"/>
      <c r="G216" s="26"/>
    </row>
    <row r="217" spans="1:7">
      <c r="B217" s="75" t="s">
        <v>7</v>
      </c>
      <c r="C217" s="220"/>
      <c r="D217" s="221"/>
      <c r="E217" s="221"/>
      <c r="F217" s="221"/>
      <c r="G217" s="221"/>
    </row>
    <row r="218" spans="1:7">
      <c r="B218" s="1"/>
      <c r="C218" s="220"/>
      <c r="D218" s="221"/>
      <c r="E218" s="221"/>
      <c r="F218" s="221"/>
      <c r="G218" s="221"/>
    </row>
    <row r="219" spans="1:7">
      <c r="A219" s="97">
        <v>1</v>
      </c>
      <c r="B219" s="98"/>
      <c r="C219" s="83" t="s">
        <v>651</v>
      </c>
      <c r="E219" s="154"/>
      <c r="F219" s="138"/>
      <c r="G219" s="22"/>
    </row>
    <row r="220" spans="1:7" ht="26.4">
      <c r="A220" s="97"/>
      <c r="B220" s="98"/>
      <c r="C220" s="84" t="s">
        <v>767</v>
      </c>
      <c r="E220" s="154"/>
      <c r="F220" s="138"/>
      <c r="G220" s="22"/>
    </row>
    <row r="221" spans="1:7" ht="27.6">
      <c r="A221" s="81"/>
      <c r="B221" s="136" t="s">
        <v>16</v>
      </c>
      <c r="C221" s="129" t="s">
        <v>774</v>
      </c>
      <c r="D221" s="166" t="s">
        <v>8</v>
      </c>
      <c r="E221" s="153">
        <v>1</v>
      </c>
      <c r="F221" s="115"/>
      <c r="G221" s="149">
        <f t="shared" ref="G221:G223" si="4">E221*F221</f>
        <v>0</v>
      </c>
    </row>
    <row r="222" spans="1:7" ht="27.6">
      <c r="A222" s="81"/>
      <c r="B222" s="136" t="s">
        <v>17</v>
      </c>
      <c r="C222" s="129" t="s">
        <v>775</v>
      </c>
      <c r="D222" s="166" t="s">
        <v>8</v>
      </c>
      <c r="E222" s="153">
        <v>1</v>
      </c>
      <c r="F222" s="115"/>
      <c r="G222" s="149">
        <f t="shared" si="4"/>
        <v>0</v>
      </c>
    </row>
    <row r="223" spans="1:7" ht="27.6">
      <c r="A223" s="81"/>
      <c r="B223" s="136" t="s">
        <v>18</v>
      </c>
      <c r="C223" s="129" t="s">
        <v>776</v>
      </c>
      <c r="D223" s="166" t="s">
        <v>8</v>
      </c>
      <c r="E223" s="153">
        <v>1</v>
      </c>
      <c r="F223" s="115"/>
      <c r="G223" s="149">
        <f t="shared" si="4"/>
        <v>0</v>
      </c>
    </row>
    <row r="224" spans="1:7">
      <c r="A224" s="81"/>
      <c r="B224" s="81"/>
      <c r="C224" s="81"/>
      <c r="D224" s="22"/>
      <c r="E224" s="22"/>
      <c r="F224" s="22"/>
      <c r="G224" s="22"/>
    </row>
    <row r="225" spans="1:7">
      <c r="A225" s="81"/>
      <c r="B225" s="81"/>
      <c r="C225" s="81"/>
      <c r="D225" s="22"/>
      <c r="E225" s="22"/>
      <c r="F225" s="22"/>
      <c r="G225" s="22"/>
    </row>
    <row r="226" spans="1:7">
      <c r="A226" s="78"/>
      <c r="B226" s="91"/>
      <c r="C226" s="50" t="str">
        <f>C215 &amp; " SKUPAJ:"</f>
        <v>ZIDARSKA DELA SKUPAJ:</v>
      </c>
      <c r="D226" s="18"/>
      <c r="E226" s="44"/>
      <c r="F226" s="32"/>
      <c r="G226" s="33">
        <f>SUM(G219:G225)</f>
        <v>0</v>
      </c>
    </row>
    <row r="227" spans="1:7">
      <c r="B227" s="72"/>
      <c r="C227" s="47"/>
      <c r="D227" s="7"/>
      <c r="E227" s="15"/>
      <c r="F227" s="25"/>
      <c r="G227" s="26"/>
    </row>
    <row r="228" spans="1:7" ht="14.4" thickBot="1">
      <c r="A228" s="71"/>
      <c r="B228" s="71" t="s">
        <v>4</v>
      </c>
      <c r="C228" s="48" t="s">
        <v>5</v>
      </c>
      <c r="D228" s="3"/>
      <c r="E228" s="41"/>
      <c r="F228" s="23"/>
      <c r="G228" s="29"/>
    </row>
    <row r="229" spans="1:7">
      <c r="B229" s="75"/>
      <c r="C229" s="54"/>
      <c r="D229" s="17"/>
      <c r="E229" s="154"/>
    </row>
    <row r="230" spans="1:7">
      <c r="A230" s="76"/>
      <c r="B230" s="108" t="s">
        <v>6</v>
      </c>
      <c r="C230" s="49" t="s">
        <v>31</v>
      </c>
      <c r="D230" s="34"/>
      <c r="E230" s="155"/>
      <c r="F230" s="35"/>
      <c r="G230" s="36"/>
    </row>
    <row r="232" spans="1:7" ht="54.75" customHeight="1">
      <c r="B232" s="75" t="s">
        <v>7</v>
      </c>
      <c r="C232" s="218" t="s">
        <v>269</v>
      </c>
      <c r="D232" s="216"/>
      <c r="E232" s="216"/>
      <c r="F232" s="216"/>
      <c r="G232" s="216"/>
    </row>
    <row r="233" spans="1:7">
      <c r="B233" s="75"/>
      <c r="C233" s="219" t="s">
        <v>270</v>
      </c>
      <c r="D233" s="219"/>
      <c r="E233" s="219"/>
      <c r="F233" s="219"/>
      <c r="G233" s="219"/>
    </row>
    <row r="234" spans="1:7" ht="42" customHeight="1">
      <c r="B234" s="75"/>
      <c r="C234" s="217" t="s">
        <v>23</v>
      </c>
      <c r="D234" s="216"/>
      <c r="E234" s="216"/>
      <c r="F234" s="216"/>
      <c r="G234" s="216"/>
    </row>
    <row r="235" spans="1:7" ht="27" customHeight="1">
      <c r="B235" s="75"/>
      <c r="C235" s="217" t="s">
        <v>753</v>
      </c>
      <c r="D235" s="216"/>
      <c r="E235" s="216"/>
      <c r="F235" s="216"/>
      <c r="G235" s="216"/>
    </row>
    <row r="236" spans="1:7" ht="27.75" customHeight="1">
      <c r="B236" s="75"/>
      <c r="C236" s="217" t="s">
        <v>271</v>
      </c>
      <c r="D236" s="216"/>
      <c r="E236" s="216"/>
      <c r="F236" s="216"/>
      <c r="G236" s="216"/>
    </row>
    <row r="237" spans="1:7" ht="26.4">
      <c r="B237" s="75"/>
      <c r="C237" s="51" t="s">
        <v>278</v>
      </c>
      <c r="D237" s="156"/>
      <c r="E237" s="156"/>
      <c r="F237" s="156"/>
      <c r="G237" s="156"/>
    </row>
    <row r="238" spans="1:7">
      <c r="B238" s="75"/>
      <c r="C238" s="127" t="s">
        <v>100</v>
      </c>
      <c r="D238" s="156"/>
      <c r="E238" s="156"/>
      <c r="F238" s="156"/>
      <c r="G238" s="156"/>
    </row>
    <row r="239" spans="1:7">
      <c r="B239" s="75"/>
      <c r="C239" s="127" t="s">
        <v>760</v>
      </c>
      <c r="D239" s="156"/>
      <c r="E239" s="156"/>
      <c r="F239" s="156"/>
      <c r="G239" s="156"/>
    </row>
    <row r="240" spans="1:7">
      <c r="B240" s="75"/>
      <c r="C240" s="80" t="s">
        <v>94</v>
      </c>
      <c r="D240" s="156"/>
      <c r="E240" s="156"/>
      <c r="F240" s="156"/>
      <c r="G240" s="156"/>
    </row>
    <row r="241" spans="2:7">
      <c r="B241" s="75"/>
      <c r="C241" s="80" t="s">
        <v>95</v>
      </c>
      <c r="D241" s="156"/>
      <c r="E241" s="156"/>
      <c r="F241" s="156"/>
      <c r="G241" s="156"/>
    </row>
    <row r="242" spans="2:7">
      <c r="B242" s="75"/>
      <c r="C242" s="80" t="s">
        <v>109</v>
      </c>
      <c r="D242" s="156"/>
      <c r="E242" s="156"/>
      <c r="F242" s="156"/>
      <c r="G242" s="156"/>
    </row>
    <row r="243" spans="2:7">
      <c r="B243" s="75"/>
      <c r="C243" s="80" t="s">
        <v>96</v>
      </c>
      <c r="D243" s="156"/>
      <c r="E243" s="156"/>
      <c r="F243" s="156"/>
      <c r="G243" s="156"/>
    </row>
    <row r="244" spans="2:7">
      <c r="B244" s="75"/>
      <c r="C244" s="80" t="s">
        <v>97</v>
      </c>
      <c r="D244" s="156"/>
      <c r="E244" s="156"/>
      <c r="F244" s="156"/>
      <c r="G244" s="156"/>
    </row>
    <row r="245" spans="2:7">
      <c r="B245" s="75"/>
      <c r="C245" s="80" t="s">
        <v>98</v>
      </c>
      <c r="D245" s="156"/>
      <c r="E245" s="156"/>
      <c r="F245" s="156"/>
      <c r="G245" s="156"/>
    </row>
    <row r="246" spans="2:7">
      <c r="B246" s="75"/>
      <c r="C246" s="128"/>
      <c r="D246" s="156"/>
      <c r="E246" s="156"/>
      <c r="F246" s="156"/>
      <c r="G246" s="156"/>
    </row>
    <row r="247" spans="2:7">
      <c r="B247" s="75"/>
      <c r="C247" s="51" t="s">
        <v>277</v>
      </c>
      <c r="D247" s="156"/>
      <c r="E247" s="156"/>
      <c r="F247" s="156"/>
      <c r="G247" s="156"/>
    </row>
    <row r="248" spans="2:7">
      <c r="B248" s="75"/>
      <c r="C248" s="80" t="s">
        <v>100</v>
      </c>
      <c r="D248" s="156"/>
      <c r="E248" s="156"/>
      <c r="F248" s="156"/>
      <c r="G248" s="156"/>
    </row>
    <row r="249" spans="2:7">
      <c r="B249" s="75"/>
      <c r="C249" s="127" t="s">
        <v>760</v>
      </c>
      <c r="D249" s="156"/>
      <c r="E249" s="156"/>
      <c r="F249" s="156"/>
      <c r="G249" s="156"/>
    </row>
    <row r="250" spans="2:7">
      <c r="B250" s="75"/>
      <c r="C250" s="80" t="s">
        <v>94</v>
      </c>
      <c r="D250" s="156"/>
      <c r="E250" s="156"/>
      <c r="F250" s="156"/>
      <c r="G250" s="156"/>
    </row>
    <row r="251" spans="2:7">
      <c r="B251" s="75"/>
      <c r="C251" s="80" t="s">
        <v>95</v>
      </c>
      <c r="D251" s="156"/>
      <c r="E251" s="156"/>
      <c r="F251" s="156"/>
      <c r="G251" s="156"/>
    </row>
    <row r="252" spans="2:7">
      <c r="B252" s="75"/>
      <c r="C252" s="80" t="s">
        <v>109</v>
      </c>
      <c r="D252" s="156"/>
      <c r="E252" s="156"/>
      <c r="F252" s="156"/>
      <c r="G252" s="156"/>
    </row>
    <row r="253" spans="2:7">
      <c r="B253" s="75"/>
      <c r="C253" s="80" t="s">
        <v>96</v>
      </c>
      <c r="D253" s="156"/>
      <c r="E253" s="156"/>
      <c r="F253" s="156"/>
      <c r="G253" s="156"/>
    </row>
    <row r="254" spans="2:7">
      <c r="B254" s="75"/>
      <c r="C254" s="80" t="s">
        <v>97</v>
      </c>
      <c r="D254" s="156"/>
      <c r="E254" s="156"/>
      <c r="F254" s="156"/>
      <c r="G254" s="156"/>
    </row>
    <row r="255" spans="2:7">
      <c r="B255" s="75"/>
      <c r="C255" s="80" t="s">
        <v>98</v>
      </c>
      <c r="D255" s="156"/>
      <c r="E255" s="156"/>
      <c r="F255" s="156"/>
      <c r="G255" s="156"/>
    </row>
    <row r="256" spans="2:7">
      <c r="B256" s="75"/>
      <c r="C256" s="80" t="s">
        <v>120</v>
      </c>
      <c r="D256" s="156"/>
      <c r="E256" s="156"/>
      <c r="F256" s="156"/>
      <c r="G256" s="156"/>
    </row>
    <row r="257" spans="1:7">
      <c r="B257" s="75"/>
      <c r="C257" s="80" t="s">
        <v>99</v>
      </c>
      <c r="D257" s="156"/>
      <c r="E257" s="156"/>
      <c r="F257" s="156"/>
      <c r="G257" s="156"/>
    </row>
    <row r="258" spans="1:7">
      <c r="B258" s="75"/>
      <c r="D258" s="158"/>
      <c r="E258" s="157"/>
      <c r="F258" s="158"/>
      <c r="G258" s="158"/>
    </row>
    <row r="259" spans="1:7">
      <c r="B259" s="75"/>
      <c r="C259" s="51" t="s">
        <v>279</v>
      </c>
      <c r="D259" s="158"/>
      <c r="E259" s="157"/>
      <c r="F259" s="158"/>
      <c r="G259" s="158"/>
    </row>
    <row r="260" spans="1:7">
      <c r="B260" s="75"/>
      <c r="C260" s="127" t="s">
        <v>525</v>
      </c>
      <c r="D260" s="158"/>
      <c r="E260" s="157"/>
      <c r="F260" s="158"/>
      <c r="G260" s="158"/>
    </row>
    <row r="261" spans="1:7">
      <c r="B261" s="75"/>
      <c r="C261" s="127" t="s">
        <v>302</v>
      </c>
      <c r="D261" s="158"/>
      <c r="E261" s="157"/>
      <c r="F261" s="158"/>
      <c r="G261" s="158"/>
    </row>
    <row r="262" spans="1:7">
      <c r="B262" s="75"/>
      <c r="C262" s="80" t="s">
        <v>94</v>
      </c>
      <c r="D262" s="158"/>
      <c r="E262" s="157"/>
      <c r="F262" s="158"/>
      <c r="G262" s="158"/>
    </row>
    <row r="263" spans="1:7">
      <c r="B263" s="75"/>
      <c r="C263" s="80" t="s">
        <v>95</v>
      </c>
      <c r="D263" s="158"/>
      <c r="E263" s="157"/>
      <c r="F263" s="158"/>
      <c r="G263" s="158"/>
    </row>
    <row r="264" spans="1:7">
      <c r="B264" s="75"/>
      <c r="C264" s="80" t="s">
        <v>109</v>
      </c>
      <c r="D264" s="158"/>
      <c r="E264" s="157"/>
      <c r="F264" s="158"/>
      <c r="G264" s="158"/>
    </row>
    <row r="265" spans="1:7">
      <c r="B265" s="75"/>
      <c r="C265" s="80" t="s">
        <v>96</v>
      </c>
      <c r="D265" s="158"/>
      <c r="E265" s="157"/>
      <c r="F265" s="158"/>
      <c r="G265" s="158"/>
    </row>
    <row r="266" spans="1:7">
      <c r="B266" s="75"/>
      <c r="C266" s="80" t="s">
        <v>97</v>
      </c>
      <c r="D266" s="158"/>
      <c r="E266" s="157"/>
      <c r="F266" s="158"/>
      <c r="G266" s="158"/>
    </row>
    <row r="267" spans="1:7">
      <c r="B267" s="75"/>
      <c r="C267" s="80" t="s">
        <v>98</v>
      </c>
      <c r="D267" s="158"/>
      <c r="E267" s="157"/>
      <c r="F267" s="158"/>
      <c r="G267" s="158"/>
    </row>
    <row r="268" spans="1:7">
      <c r="B268" s="75"/>
      <c r="C268" s="80" t="s">
        <v>120</v>
      </c>
      <c r="D268" s="158"/>
      <c r="E268" s="157"/>
      <c r="F268" s="158"/>
      <c r="G268" s="158"/>
    </row>
    <row r="269" spans="1:7">
      <c r="B269" s="75"/>
      <c r="C269" s="80" t="s">
        <v>99</v>
      </c>
      <c r="D269" s="158"/>
      <c r="E269" s="157"/>
      <c r="F269" s="158"/>
      <c r="G269" s="158"/>
    </row>
    <row r="270" spans="1:7">
      <c r="B270" s="75"/>
      <c r="D270" s="158"/>
      <c r="E270" s="157"/>
      <c r="F270" s="158"/>
      <c r="G270" s="158"/>
    </row>
    <row r="271" spans="1:7" ht="39.6">
      <c r="A271" s="107">
        <v>1</v>
      </c>
      <c r="B271" s="97"/>
      <c r="C271" s="83" t="s">
        <v>590</v>
      </c>
      <c r="D271" s="158"/>
      <c r="E271" s="157"/>
      <c r="F271" s="158"/>
      <c r="G271" s="158"/>
    </row>
    <row r="272" spans="1:7" ht="26.4">
      <c r="A272" s="107"/>
      <c r="B272" s="97"/>
      <c r="C272" s="84" t="s">
        <v>282</v>
      </c>
      <c r="D272" s="158"/>
      <c r="E272" s="157"/>
      <c r="F272" s="158"/>
      <c r="G272" s="158"/>
    </row>
    <row r="273" spans="1:7">
      <c r="A273" s="107"/>
      <c r="B273" s="97"/>
      <c r="C273" s="84" t="s">
        <v>273</v>
      </c>
      <c r="D273" s="158"/>
      <c r="E273" s="157"/>
      <c r="F273" s="158"/>
      <c r="G273" s="158"/>
    </row>
    <row r="274" spans="1:7">
      <c r="A274" s="107"/>
      <c r="B274" s="97"/>
      <c r="C274" s="84" t="s">
        <v>272</v>
      </c>
      <c r="D274" s="158"/>
      <c r="E274" s="157"/>
      <c r="F274" s="158"/>
      <c r="G274" s="158"/>
    </row>
    <row r="275" spans="1:7" ht="26.25" customHeight="1">
      <c r="A275" s="107"/>
      <c r="B275" s="97"/>
      <c r="C275" s="84" t="s">
        <v>280</v>
      </c>
      <c r="D275" s="158"/>
      <c r="E275" s="157"/>
      <c r="F275" s="158"/>
      <c r="G275" s="158"/>
    </row>
    <row r="276" spans="1:7">
      <c r="A276" s="107"/>
      <c r="B276" s="97"/>
      <c r="C276" s="84" t="s">
        <v>274</v>
      </c>
      <c r="D276" s="158"/>
      <c r="E276" s="157"/>
      <c r="F276" s="158"/>
      <c r="G276" s="158"/>
    </row>
    <row r="277" spans="1:7">
      <c r="A277" s="107"/>
      <c r="B277" s="97"/>
      <c r="C277" s="84" t="s">
        <v>275</v>
      </c>
      <c r="D277" s="158"/>
      <c r="E277" s="157"/>
      <c r="F277" s="158"/>
      <c r="G277" s="158"/>
    </row>
    <row r="278" spans="1:7">
      <c r="A278" s="107"/>
      <c r="B278" s="97"/>
      <c r="C278" s="84" t="s">
        <v>276</v>
      </c>
      <c r="D278" s="158"/>
      <c r="E278" s="157"/>
      <c r="F278" s="158"/>
      <c r="G278" s="158"/>
    </row>
    <row r="279" spans="1:7" ht="26.4">
      <c r="A279" s="107"/>
      <c r="B279" s="97"/>
      <c r="C279" s="84" t="s">
        <v>298</v>
      </c>
      <c r="D279" s="158"/>
      <c r="E279" s="157"/>
      <c r="F279" s="158"/>
      <c r="G279" s="158"/>
    </row>
    <row r="280" spans="1:7" ht="39.6">
      <c r="A280" s="107"/>
      <c r="B280" s="97"/>
      <c r="C280" s="84" t="s">
        <v>652</v>
      </c>
      <c r="D280" s="158"/>
      <c r="E280" s="157"/>
      <c r="F280" s="158"/>
      <c r="G280" s="158"/>
    </row>
    <row r="281" spans="1:7">
      <c r="B281" s="94" t="s">
        <v>16</v>
      </c>
      <c r="C281" s="103" t="s">
        <v>316</v>
      </c>
      <c r="D281" s="166" t="s">
        <v>8</v>
      </c>
      <c r="E281" s="148">
        <v>1</v>
      </c>
      <c r="F281" s="159"/>
      <c r="G281" s="131">
        <f>SUMPRODUCT(E282:E287,F282:F287)</f>
        <v>0</v>
      </c>
    </row>
    <row r="282" spans="1:7">
      <c r="B282" s="126" t="s">
        <v>22</v>
      </c>
      <c r="C282" s="8" t="s">
        <v>363</v>
      </c>
      <c r="D282" s="7" t="s">
        <v>12</v>
      </c>
      <c r="E282" s="150">
        <v>4</v>
      </c>
      <c r="F282" s="30"/>
    </row>
    <row r="283" spans="1:7">
      <c r="B283" s="126" t="s">
        <v>21</v>
      </c>
      <c r="C283" s="8" t="s">
        <v>437</v>
      </c>
      <c r="D283" s="7" t="s">
        <v>12</v>
      </c>
      <c r="E283" s="150">
        <v>4</v>
      </c>
      <c r="F283" s="30"/>
    </row>
    <row r="284" spans="1:7">
      <c r="B284" s="126" t="s">
        <v>258</v>
      </c>
      <c r="C284" s="8" t="s">
        <v>438</v>
      </c>
      <c r="D284" s="7" t="s">
        <v>12</v>
      </c>
      <c r="E284" s="150">
        <v>4</v>
      </c>
      <c r="F284" s="30"/>
    </row>
    <row r="285" spans="1:7">
      <c r="B285" s="126" t="s">
        <v>262</v>
      </c>
      <c r="C285" s="8" t="s">
        <v>439</v>
      </c>
      <c r="D285" s="7" t="s">
        <v>12</v>
      </c>
      <c r="E285" s="150">
        <v>4</v>
      </c>
      <c r="F285" s="30"/>
    </row>
    <row r="286" spans="1:7">
      <c r="B286" s="126" t="s">
        <v>263</v>
      </c>
      <c r="C286" s="134" t="s">
        <v>479</v>
      </c>
      <c r="D286" s="7" t="s">
        <v>12</v>
      </c>
      <c r="E286" s="150">
        <v>4</v>
      </c>
      <c r="F286" s="30"/>
      <c r="G286" s="22"/>
    </row>
    <row r="287" spans="1:7">
      <c r="B287" s="126" t="s">
        <v>264</v>
      </c>
      <c r="C287" s="8" t="s">
        <v>440</v>
      </c>
      <c r="D287" s="7" t="s">
        <v>12</v>
      </c>
      <c r="E287" s="150">
        <v>8</v>
      </c>
      <c r="F287" s="30"/>
      <c r="G287" s="22"/>
    </row>
    <row r="288" spans="1:7">
      <c r="B288" s="126"/>
      <c r="C288" s="8"/>
      <c r="D288" s="7"/>
      <c r="E288" s="150"/>
      <c r="F288" s="151"/>
      <c r="G288" s="22"/>
    </row>
    <row r="289" spans="2:7" collapsed="1">
      <c r="B289" s="94" t="s">
        <v>17</v>
      </c>
      <c r="C289" s="95" t="s">
        <v>444</v>
      </c>
      <c r="D289" s="166" t="s">
        <v>8</v>
      </c>
      <c r="E289" s="148">
        <v>1</v>
      </c>
      <c r="F289" s="159"/>
      <c r="G289" s="131">
        <f>SUMPRODUCT(E290:E292,F290:F292)</f>
        <v>0</v>
      </c>
    </row>
    <row r="290" spans="2:7">
      <c r="B290" s="126" t="s">
        <v>22</v>
      </c>
      <c r="C290" s="8" t="s">
        <v>441</v>
      </c>
      <c r="D290" s="7" t="s">
        <v>12</v>
      </c>
      <c r="E290" s="150">
        <v>2</v>
      </c>
      <c r="F290" s="30"/>
    </row>
    <row r="291" spans="2:7">
      <c r="B291" s="126" t="s">
        <v>21</v>
      </c>
      <c r="C291" s="8" t="s">
        <v>442</v>
      </c>
      <c r="D291" s="7" t="s">
        <v>12</v>
      </c>
      <c r="E291" s="150">
        <v>3</v>
      </c>
      <c r="F291" s="30"/>
    </row>
    <row r="292" spans="2:7">
      <c r="B292" s="126" t="s">
        <v>258</v>
      </c>
      <c r="C292" s="8" t="s">
        <v>443</v>
      </c>
      <c r="D292" s="7" t="s">
        <v>12</v>
      </c>
      <c r="E292" s="150">
        <v>1</v>
      </c>
      <c r="F292" s="30"/>
    </row>
    <row r="293" spans="2:7">
      <c r="B293" s="87"/>
      <c r="C293" s="8"/>
      <c r="D293" s="7"/>
      <c r="E293" s="150"/>
      <c r="F293" s="151"/>
    </row>
    <row r="294" spans="2:7" collapsed="1">
      <c r="B294" s="94" t="s">
        <v>18</v>
      </c>
      <c r="C294" s="103" t="s">
        <v>659</v>
      </c>
      <c r="D294" s="166" t="s">
        <v>8</v>
      </c>
      <c r="E294" s="148">
        <v>1</v>
      </c>
      <c r="F294" s="159"/>
      <c r="G294" s="131">
        <f>SUMPRODUCT(E295:E306,F295:F306)</f>
        <v>0</v>
      </c>
    </row>
    <row r="295" spans="2:7">
      <c r="B295" s="126" t="s">
        <v>22</v>
      </c>
      <c r="C295" s="8" t="s">
        <v>653</v>
      </c>
      <c r="D295" s="7" t="s">
        <v>12</v>
      </c>
      <c r="E295" s="150">
        <v>5</v>
      </c>
      <c r="F295" s="30"/>
    </row>
    <row r="296" spans="2:7">
      <c r="B296" s="126" t="s">
        <v>21</v>
      </c>
      <c r="C296" s="8" t="s">
        <v>654</v>
      </c>
      <c r="D296" s="7" t="s">
        <v>12</v>
      </c>
      <c r="E296" s="150">
        <v>1</v>
      </c>
      <c r="F296" s="30"/>
    </row>
    <row r="297" spans="2:7">
      <c r="B297" s="126" t="s">
        <v>258</v>
      </c>
      <c r="C297" s="8" t="s">
        <v>655</v>
      </c>
      <c r="D297" s="7" t="s">
        <v>12</v>
      </c>
      <c r="E297" s="150">
        <v>1</v>
      </c>
      <c r="F297" s="30"/>
      <c r="G297" s="22"/>
    </row>
    <row r="298" spans="2:7">
      <c r="B298" s="126" t="s">
        <v>262</v>
      </c>
      <c r="C298" s="8" t="s">
        <v>656</v>
      </c>
      <c r="D298" s="7" t="s">
        <v>12</v>
      </c>
      <c r="E298" s="150">
        <v>1</v>
      </c>
      <c r="F298" s="30"/>
      <c r="G298" s="22"/>
    </row>
    <row r="299" spans="2:7">
      <c r="B299" s="126" t="s">
        <v>263</v>
      </c>
      <c r="C299" s="8" t="s">
        <v>449</v>
      </c>
      <c r="D299" s="7" t="s">
        <v>12</v>
      </c>
      <c r="E299" s="150">
        <v>4</v>
      </c>
      <c r="F299" s="30"/>
      <c r="G299" s="22"/>
    </row>
    <row r="300" spans="2:7">
      <c r="B300" s="126" t="s">
        <v>264</v>
      </c>
      <c r="C300" s="8" t="s">
        <v>481</v>
      </c>
      <c r="D300" s="7" t="s">
        <v>12</v>
      </c>
      <c r="E300" s="150">
        <v>4</v>
      </c>
      <c r="F300" s="30"/>
      <c r="G300" s="22"/>
    </row>
    <row r="301" spans="2:7">
      <c r="B301" s="126" t="s">
        <v>317</v>
      </c>
      <c r="C301" s="8" t="s">
        <v>657</v>
      </c>
      <c r="D301" s="7" t="s">
        <v>12</v>
      </c>
      <c r="E301" s="150">
        <v>4</v>
      </c>
      <c r="F301" s="30"/>
      <c r="G301" s="22"/>
    </row>
    <row r="302" spans="2:7">
      <c r="B302" s="126" t="s">
        <v>318</v>
      </c>
      <c r="C302" s="8" t="s">
        <v>450</v>
      </c>
      <c r="D302" s="7" t="s">
        <v>12</v>
      </c>
      <c r="E302" s="150">
        <v>4</v>
      </c>
      <c r="F302" s="30"/>
      <c r="G302" s="22"/>
    </row>
    <row r="303" spans="2:7">
      <c r="B303" s="126" t="s">
        <v>319</v>
      </c>
      <c r="C303" s="8" t="s">
        <v>451</v>
      </c>
      <c r="D303" s="7" t="s">
        <v>12</v>
      </c>
      <c r="E303" s="150">
        <v>7</v>
      </c>
      <c r="F303" s="30"/>
      <c r="G303" s="22"/>
    </row>
    <row r="304" spans="2:7">
      <c r="B304" s="126" t="s">
        <v>320</v>
      </c>
      <c r="C304" s="8" t="s">
        <v>658</v>
      </c>
      <c r="D304" s="7" t="s">
        <v>12</v>
      </c>
      <c r="E304" s="150">
        <v>1</v>
      </c>
      <c r="F304" s="30"/>
      <c r="G304" s="22"/>
    </row>
    <row r="305" spans="2:7">
      <c r="B305" s="126" t="s">
        <v>321</v>
      </c>
      <c r="C305" s="8" t="s">
        <v>452</v>
      </c>
      <c r="D305" s="7" t="s">
        <v>12</v>
      </c>
      <c r="E305" s="150">
        <v>1</v>
      </c>
      <c r="F305" s="30"/>
      <c r="G305" s="22"/>
    </row>
    <row r="306" spans="2:7">
      <c r="B306" s="126" t="s">
        <v>322</v>
      </c>
      <c r="C306" s="8" t="s">
        <v>453</v>
      </c>
      <c r="D306" s="7" t="s">
        <v>12</v>
      </c>
      <c r="E306" s="150">
        <v>3</v>
      </c>
      <c r="F306" s="30"/>
      <c r="G306" s="22"/>
    </row>
    <row r="307" spans="2:7">
      <c r="B307" s="112"/>
      <c r="C307" s="8"/>
      <c r="D307" s="7"/>
      <c r="E307" s="150"/>
      <c r="F307" s="151"/>
      <c r="G307" s="22"/>
    </row>
    <row r="308" spans="2:7">
      <c r="B308" s="94" t="s">
        <v>121</v>
      </c>
      <c r="C308" s="103" t="s">
        <v>289</v>
      </c>
      <c r="D308" s="166" t="s">
        <v>8</v>
      </c>
      <c r="E308" s="148">
        <v>1</v>
      </c>
      <c r="F308" s="159"/>
      <c r="G308" s="131">
        <f>SUMPRODUCT(E309:E318,F309:F318)</f>
        <v>0</v>
      </c>
    </row>
    <row r="309" spans="2:7">
      <c r="B309" s="126" t="s">
        <v>22</v>
      </c>
      <c r="C309" s="8" t="s">
        <v>653</v>
      </c>
      <c r="D309" s="7" t="s">
        <v>12</v>
      </c>
      <c r="E309" s="150">
        <v>16</v>
      </c>
      <c r="F309" s="30"/>
    </row>
    <row r="310" spans="2:7">
      <c r="B310" s="126" t="s">
        <v>21</v>
      </c>
      <c r="C310" s="8" t="s">
        <v>455</v>
      </c>
      <c r="D310" s="7" t="s">
        <v>12</v>
      </c>
      <c r="E310" s="150">
        <v>8</v>
      </c>
      <c r="F310" s="30"/>
    </row>
    <row r="311" spans="2:7">
      <c r="B311" s="126" t="s">
        <v>258</v>
      </c>
      <c r="C311" s="8" t="s">
        <v>654</v>
      </c>
      <c r="D311" s="7" t="s">
        <v>12</v>
      </c>
      <c r="E311" s="150">
        <v>12</v>
      </c>
      <c r="F311" s="30"/>
    </row>
    <row r="312" spans="2:7">
      <c r="B312" s="126" t="s">
        <v>262</v>
      </c>
      <c r="C312" s="8" t="s">
        <v>656</v>
      </c>
      <c r="D312" s="7" t="s">
        <v>12</v>
      </c>
      <c r="E312" s="150">
        <v>3</v>
      </c>
      <c r="F312" s="30"/>
      <c r="G312" s="22"/>
    </row>
    <row r="313" spans="2:7">
      <c r="B313" s="126" t="s">
        <v>263</v>
      </c>
      <c r="C313" s="8" t="s">
        <v>661</v>
      </c>
      <c r="D313" s="7" t="s">
        <v>12</v>
      </c>
      <c r="E313" s="150">
        <v>1</v>
      </c>
      <c r="F313" s="30"/>
      <c r="G313" s="22"/>
    </row>
    <row r="314" spans="2:7">
      <c r="B314" s="126" t="s">
        <v>264</v>
      </c>
      <c r="C314" s="8" t="s">
        <v>657</v>
      </c>
      <c r="D314" s="7" t="s">
        <v>12</v>
      </c>
      <c r="E314" s="150">
        <v>8</v>
      </c>
      <c r="F314" s="30"/>
      <c r="G314" s="22"/>
    </row>
    <row r="315" spans="2:7">
      <c r="B315" s="126" t="s">
        <v>317</v>
      </c>
      <c r="C315" s="8" t="s">
        <v>662</v>
      </c>
      <c r="D315" s="7" t="s">
        <v>12</v>
      </c>
      <c r="E315" s="150">
        <v>4</v>
      </c>
      <c r="F315" s="30"/>
      <c r="G315" s="22"/>
    </row>
    <row r="316" spans="2:7">
      <c r="B316" s="126" t="s">
        <v>318</v>
      </c>
      <c r="C316" s="8" t="s">
        <v>663</v>
      </c>
      <c r="D316" s="7" t="s">
        <v>12</v>
      </c>
      <c r="E316" s="150">
        <v>5</v>
      </c>
      <c r="F316" s="30"/>
      <c r="G316" s="22"/>
    </row>
    <row r="317" spans="2:7">
      <c r="B317" s="126" t="s">
        <v>319</v>
      </c>
      <c r="C317" s="8" t="s">
        <v>674</v>
      </c>
      <c r="D317" s="7" t="s">
        <v>12</v>
      </c>
      <c r="E317" s="150">
        <v>1</v>
      </c>
      <c r="F317" s="30"/>
    </row>
    <row r="318" spans="2:7">
      <c r="B318" s="126" t="s">
        <v>320</v>
      </c>
      <c r="C318" s="8" t="s">
        <v>454</v>
      </c>
      <c r="D318" s="7" t="s">
        <v>12</v>
      </c>
      <c r="E318" s="150">
        <v>2</v>
      </c>
      <c r="F318" s="30"/>
      <c r="G318" s="22"/>
    </row>
    <row r="319" spans="2:7">
      <c r="B319" s="112"/>
      <c r="C319" s="8"/>
      <c r="D319" s="7"/>
      <c r="E319" s="150"/>
      <c r="F319" s="151"/>
      <c r="G319" s="22"/>
    </row>
    <row r="320" spans="2:7">
      <c r="B320" s="94" t="s">
        <v>355</v>
      </c>
      <c r="C320" s="103" t="s">
        <v>290</v>
      </c>
      <c r="D320" s="166" t="s">
        <v>8</v>
      </c>
      <c r="E320" s="148">
        <v>1</v>
      </c>
      <c r="F320" s="159"/>
      <c r="G320" s="131">
        <f>SUMPRODUCT(E321:E328,F321:F328)</f>
        <v>0</v>
      </c>
    </row>
    <row r="321" spans="2:7">
      <c r="B321" s="126" t="s">
        <v>22</v>
      </c>
      <c r="C321" s="8" t="s">
        <v>653</v>
      </c>
      <c r="D321" s="7" t="s">
        <v>12</v>
      </c>
      <c r="E321" s="150">
        <v>10</v>
      </c>
      <c r="F321" s="30"/>
    </row>
    <row r="322" spans="2:7">
      <c r="B322" s="126" t="s">
        <v>21</v>
      </c>
      <c r="C322" s="8" t="s">
        <v>654</v>
      </c>
      <c r="D322" s="7" t="s">
        <v>12</v>
      </c>
      <c r="E322" s="150">
        <v>20</v>
      </c>
      <c r="F322" s="30"/>
    </row>
    <row r="323" spans="2:7">
      <c r="B323" s="126" t="s">
        <v>258</v>
      </c>
      <c r="C323" s="8" t="s">
        <v>655</v>
      </c>
      <c r="D323" s="7" t="s">
        <v>12</v>
      </c>
      <c r="E323" s="150">
        <v>2</v>
      </c>
      <c r="F323" s="30"/>
      <c r="G323" s="22"/>
    </row>
    <row r="324" spans="2:7">
      <c r="B324" s="126" t="s">
        <v>262</v>
      </c>
      <c r="C324" s="8" t="s">
        <v>661</v>
      </c>
      <c r="D324" s="7" t="s">
        <v>12</v>
      </c>
      <c r="E324" s="150">
        <v>3</v>
      </c>
      <c r="F324" s="30"/>
      <c r="G324" s="22"/>
    </row>
    <row r="325" spans="2:7">
      <c r="B325" s="126" t="s">
        <v>263</v>
      </c>
      <c r="C325" s="8" t="s">
        <v>664</v>
      </c>
      <c r="D325" s="7" t="s">
        <v>12</v>
      </c>
      <c r="E325" s="150">
        <v>1</v>
      </c>
      <c r="F325" s="30"/>
      <c r="G325" s="22"/>
    </row>
    <row r="326" spans="2:7">
      <c r="B326" s="126" t="s">
        <v>264</v>
      </c>
      <c r="C326" s="8" t="s">
        <v>662</v>
      </c>
      <c r="D326" s="7" t="s">
        <v>12</v>
      </c>
      <c r="E326" s="150">
        <v>2</v>
      </c>
      <c r="F326" s="30"/>
      <c r="G326" s="22"/>
    </row>
    <row r="327" spans="2:7">
      <c r="B327" s="126" t="s">
        <v>317</v>
      </c>
      <c r="C327" s="8" t="s">
        <v>663</v>
      </c>
      <c r="D327" s="7" t="s">
        <v>12</v>
      </c>
      <c r="E327" s="150">
        <v>3</v>
      </c>
      <c r="F327" s="30"/>
      <c r="G327" s="22"/>
    </row>
    <row r="328" spans="2:7">
      <c r="B328" s="126" t="s">
        <v>318</v>
      </c>
      <c r="C328" s="8" t="s">
        <v>665</v>
      </c>
      <c r="D328" s="7" t="s">
        <v>12</v>
      </c>
      <c r="E328" s="150">
        <v>4</v>
      </c>
      <c r="F328" s="30"/>
      <c r="G328" s="22"/>
    </row>
    <row r="329" spans="2:7">
      <c r="B329" s="112"/>
      <c r="C329" s="8"/>
      <c r="D329" s="7"/>
      <c r="E329" s="150"/>
      <c r="F329" s="151"/>
      <c r="G329" s="22"/>
    </row>
    <row r="330" spans="2:7">
      <c r="B330" s="94" t="s">
        <v>356</v>
      </c>
      <c r="C330" s="103" t="s">
        <v>457</v>
      </c>
      <c r="D330" s="166" t="s">
        <v>8</v>
      </c>
      <c r="E330" s="148">
        <v>1</v>
      </c>
      <c r="F330" s="159"/>
      <c r="G330" s="131">
        <f>SUMPRODUCT(E331:E343,F331:F343)</f>
        <v>0</v>
      </c>
    </row>
    <row r="331" spans="2:7">
      <c r="B331" s="126" t="s">
        <v>22</v>
      </c>
      <c r="C331" s="8" t="s">
        <v>653</v>
      </c>
      <c r="D331" s="7" t="s">
        <v>12</v>
      </c>
      <c r="E331" s="150">
        <v>19</v>
      </c>
      <c r="F331" s="30"/>
    </row>
    <row r="332" spans="2:7">
      <c r="B332" s="126" t="s">
        <v>21</v>
      </c>
      <c r="C332" s="8" t="s">
        <v>666</v>
      </c>
      <c r="D332" s="7" t="s">
        <v>12</v>
      </c>
      <c r="E332" s="150">
        <v>1</v>
      </c>
      <c r="F332" s="30"/>
      <c r="G332" s="22"/>
    </row>
    <row r="333" spans="2:7">
      <c r="B333" s="126" t="s">
        <v>258</v>
      </c>
      <c r="C333" s="8" t="s">
        <v>455</v>
      </c>
      <c r="D333" s="7" t="s">
        <v>12</v>
      </c>
      <c r="E333" s="150">
        <v>8</v>
      </c>
      <c r="F333" s="30"/>
      <c r="G333" s="22"/>
    </row>
    <row r="334" spans="2:7">
      <c r="B334" s="126" t="s">
        <v>262</v>
      </c>
      <c r="C334" s="8" t="s">
        <v>446</v>
      </c>
      <c r="D334" s="7" t="s">
        <v>12</v>
      </c>
      <c r="E334" s="150">
        <v>1</v>
      </c>
      <c r="F334" s="30"/>
      <c r="G334" s="22"/>
    </row>
    <row r="335" spans="2:7">
      <c r="B335" s="126" t="s">
        <v>263</v>
      </c>
      <c r="C335" s="8" t="s">
        <v>654</v>
      </c>
      <c r="D335" s="7" t="s">
        <v>12</v>
      </c>
      <c r="E335" s="150">
        <v>11</v>
      </c>
      <c r="F335" s="30"/>
      <c r="G335" s="22"/>
    </row>
    <row r="336" spans="2:7">
      <c r="B336" s="126" t="s">
        <v>264</v>
      </c>
      <c r="C336" s="8" t="s">
        <v>464</v>
      </c>
      <c r="D336" s="7" t="s">
        <v>12</v>
      </c>
      <c r="E336" s="150">
        <v>1</v>
      </c>
      <c r="F336" s="30"/>
      <c r="G336" s="22"/>
    </row>
    <row r="337" spans="2:7">
      <c r="B337" s="126" t="s">
        <v>317</v>
      </c>
      <c r="C337" s="8" t="s">
        <v>656</v>
      </c>
      <c r="D337" s="7" t="s">
        <v>12</v>
      </c>
      <c r="E337" s="150">
        <v>1</v>
      </c>
      <c r="F337" s="30"/>
      <c r="G337" s="22"/>
    </row>
    <row r="338" spans="2:7">
      <c r="B338" s="126" t="s">
        <v>318</v>
      </c>
      <c r="C338" s="8" t="s">
        <v>657</v>
      </c>
      <c r="D338" s="7" t="s">
        <v>12</v>
      </c>
      <c r="E338" s="150">
        <v>8</v>
      </c>
      <c r="F338" s="30"/>
      <c r="G338" s="22"/>
    </row>
    <row r="339" spans="2:7">
      <c r="B339" s="126" t="s">
        <v>319</v>
      </c>
      <c r="C339" s="8" t="s">
        <v>678</v>
      </c>
      <c r="D339" s="7" t="s">
        <v>12</v>
      </c>
      <c r="E339" s="150">
        <v>1</v>
      </c>
      <c r="F339" s="30"/>
      <c r="G339" s="22"/>
    </row>
    <row r="340" spans="2:7">
      <c r="B340" s="126" t="s">
        <v>320</v>
      </c>
      <c r="C340" s="8" t="s">
        <v>679</v>
      </c>
      <c r="D340" s="7" t="s">
        <v>12</v>
      </c>
      <c r="E340" s="150">
        <v>1</v>
      </c>
      <c r="F340" s="30"/>
      <c r="G340" s="22"/>
    </row>
    <row r="341" spans="2:7">
      <c r="B341" s="126" t="s">
        <v>321</v>
      </c>
      <c r="C341" s="8" t="s">
        <v>662</v>
      </c>
      <c r="D341" s="7" t="s">
        <v>12</v>
      </c>
      <c r="E341" s="150">
        <v>4</v>
      </c>
      <c r="F341" s="30"/>
      <c r="G341" s="22"/>
    </row>
    <row r="342" spans="2:7">
      <c r="B342" s="126" t="s">
        <v>322</v>
      </c>
      <c r="C342" s="8" t="s">
        <v>663</v>
      </c>
      <c r="D342" s="7" t="s">
        <v>12</v>
      </c>
      <c r="E342" s="150">
        <v>5</v>
      </c>
      <c r="F342" s="30"/>
      <c r="G342" s="22"/>
    </row>
    <row r="343" spans="2:7">
      <c r="B343" s="126" t="s">
        <v>323</v>
      </c>
      <c r="C343" s="8" t="s">
        <v>454</v>
      </c>
      <c r="D343" s="7" t="s">
        <v>12</v>
      </c>
      <c r="E343" s="150">
        <v>2</v>
      </c>
      <c r="F343" s="30"/>
      <c r="G343" s="22"/>
    </row>
    <row r="344" spans="2:7">
      <c r="B344" s="112"/>
      <c r="C344" s="8"/>
      <c r="D344" s="7"/>
      <c r="E344" s="150"/>
      <c r="F344" s="151"/>
      <c r="G344" s="22"/>
    </row>
    <row r="345" spans="2:7">
      <c r="B345" s="94" t="s">
        <v>360</v>
      </c>
      <c r="C345" s="103" t="s">
        <v>458</v>
      </c>
      <c r="D345" s="166" t="s">
        <v>8</v>
      </c>
      <c r="E345" s="148">
        <v>1</v>
      </c>
      <c r="F345" s="159"/>
      <c r="G345" s="131">
        <f>SUMPRODUCT(E346:E362,F346:F362)</f>
        <v>0</v>
      </c>
    </row>
    <row r="346" spans="2:7">
      <c r="B346" s="126" t="s">
        <v>22</v>
      </c>
      <c r="C346" s="8" t="s">
        <v>653</v>
      </c>
      <c r="D346" s="7" t="s">
        <v>12</v>
      </c>
      <c r="E346" s="150">
        <v>5</v>
      </c>
      <c r="F346" s="30"/>
    </row>
    <row r="347" spans="2:7">
      <c r="B347" s="126" t="s">
        <v>21</v>
      </c>
      <c r="C347" s="8" t="s">
        <v>441</v>
      </c>
      <c r="D347" s="7" t="s">
        <v>12</v>
      </c>
      <c r="E347" s="150">
        <v>1</v>
      </c>
      <c r="F347" s="30"/>
      <c r="G347" s="22"/>
    </row>
    <row r="348" spans="2:7">
      <c r="B348" s="126" t="s">
        <v>258</v>
      </c>
      <c r="C348" s="8" t="s">
        <v>472</v>
      </c>
      <c r="D348" s="7" t="s">
        <v>12</v>
      </c>
      <c r="E348" s="150">
        <v>1</v>
      </c>
      <c r="F348" s="30"/>
      <c r="G348" s="22"/>
    </row>
    <row r="349" spans="2:7">
      <c r="B349" s="126" t="s">
        <v>262</v>
      </c>
      <c r="C349" s="8" t="s">
        <v>654</v>
      </c>
      <c r="D349" s="7" t="s">
        <v>12</v>
      </c>
      <c r="E349" s="150">
        <v>3</v>
      </c>
      <c r="F349" s="30"/>
      <c r="G349" s="22"/>
    </row>
    <row r="350" spans="2:7">
      <c r="B350" s="126" t="s">
        <v>263</v>
      </c>
      <c r="C350" s="8" t="s">
        <v>655</v>
      </c>
      <c r="D350" s="7" t="s">
        <v>12</v>
      </c>
      <c r="E350" s="150">
        <v>5</v>
      </c>
      <c r="F350" s="30"/>
      <c r="G350" s="22"/>
    </row>
    <row r="351" spans="2:7">
      <c r="B351" s="126" t="s">
        <v>264</v>
      </c>
      <c r="C351" s="8" t="s">
        <v>667</v>
      </c>
      <c r="D351" s="7" t="s">
        <v>12</v>
      </c>
      <c r="E351" s="150">
        <v>1</v>
      </c>
      <c r="F351" s="30"/>
      <c r="G351" s="22"/>
    </row>
    <row r="352" spans="2:7">
      <c r="B352" s="126" t="s">
        <v>317</v>
      </c>
      <c r="C352" s="8" t="s">
        <v>471</v>
      </c>
      <c r="D352" s="7" t="s">
        <v>12</v>
      </c>
      <c r="E352" s="150">
        <v>6</v>
      </c>
      <c r="F352" s="30"/>
      <c r="G352" s="22"/>
    </row>
    <row r="353" spans="2:7">
      <c r="B353" s="126" t="s">
        <v>318</v>
      </c>
      <c r="C353" s="8" t="s">
        <v>470</v>
      </c>
      <c r="D353" s="7" t="s">
        <v>12</v>
      </c>
      <c r="E353" s="150">
        <v>6</v>
      </c>
      <c r="F353" s="30"/>
      <c r="G353" s="22"/>
    </row>
    <row r="354" spans="2:7">
      <c r="B354" s="126" t="s">
        <v>319</v>
      </c>
      <c r="C354" s="8" t="s">
        <v>469</v>
      </c>
      <c r="D354" s="7" t="s">
        <v>12</v>
      </c>
      <c r="E354" s="150">
        <v>6</v>
      </c>
      <c r="F354" s="30"/>
      <c r="G354" s="22"/>
    </row>
    <row r="355" spans="2:7">
      <c r="B355" s="126" t="s">
        <v>320</v>
      </c>
      <c r="C355" s="8" t="s">
        <v>668</v>
      </c>
      <c r="D355" s="7" t="s">
        <v>12</v>
      </c>
      <c r="E355" s="150">
        <v>1</v>
      </c>
      <c r="F355" s="30"/>
      <c r="G355" s="22"/>
    </row>
    <row r="356" spans="2:7">
      <c r="B356" s="126" t="s">
        <v>321</v>
      </c>
      <c r="C356" s="8" t="s">
        <v>656</v>
      </c>
      <c r="D356" s="7" t="s">
        <v>12</v>
      </c>
      <c r="E356" s="150">
        <v>1</v>
      </c>
      <c r="F356" s="30"/>
      <c r="G356" s="22"/>
    </row>
    <row r="357" spans="2:7">
      <c r="B357" s="126" t="s">
        <v>322</v>
      </c>
      <c r="C357" s="8" t="s">
        <v>657</v>
      </c>
      <c r="D357" s="7" t="s">
        <v>12</v>
      </c>
      <c r="E357" s="150">
        <v>7</v>
      </c>
      <c r="F357" s="30"/>
      <c r="G357" s="22"/>
    </row>
    <row r="358" spans="2:7">
      <c r="B358" s="126" t="s">
        <v>323</v>
      </c>
      <c r="C358" s="8" t="s">
        <v>468</v>
      </c>
      <c r="D358" s="7" t="s">
        <v>12</v>
      </c>
      <c r="E358" s="150">
        <v>3</v>
      </c>
      <c r="F358" s="30"/>
      <c r="G358" s="22"/>
    </row>
    <row r="359" spans="2:7">
      <c r="B359" s="126" t="s">
        <v>324</v>
      </c>
      <c r="C359" s="8" t="s">
        <v>467</v>
      </c>
      <c r="D359" s="7" t="s">
        <v>12</v>
      </c>
      <c r="E359" s="150">
        <v>1</v>
      </c>
      <c r="F359" s="30"/>
      <c r="G359" s="22"/>
    </row>
    <row r="360" spans="2:7">
      <c r="B360" s="126" t="s">
        <v>325</v>
      </c>
      <c r="C360" s="8" t="s">
        <v>466</v>
      </c>
      <c r="D360" s="7" t="s">
        <v>12</v>
      </c>
      <c r="E360" s="150">
        <v>1</v>
      </c>
      <c r="F360" s="30"/>
      <c r="G360" s="22"/>
    </row>
    <row r="361" spans="2:7">
      <c r="B361" s="126" t="s">
        <v>326</v>
      </c>
      <c r="C361" s="8" t="s">
        <v>677</v>
      </c>
      <c r="D361" s="7" t="s">
        <v>12</v>
      </c>
      <c r="E361" s="150">
        <v>1</v>
      </c>
      <c r="F361" s="30"/>
      <c r="G361" s="22"/>
    </row>
    <row r="362" spans="2:7">
      <c r="B362" s="126" t="s">
        <v>327</v>
      </c>
      <c r="C362" s="8" t="s">
        <v>663</v>
      </c>
      <c r="D362" s="7" t="s">
        <v>12</v>
      </c>
      <c r="E362" s="150">
        <v>1</v>
      </c>
      <c r="F362" s="30"/>
      <c r="G362" s="22"/>
    </row>
    <row r="363" spans="2:7">
      <c r="B363" s="112"/>
      <c r="C363" s="8"/>
      <c r="D363" s="7"/>
      <c r="E363" s="150"/>
      <c r="F363" s="151"/>
      <c r="G363" s="22"/>
    </row>
    <row r="364" spans="2:7">
      <c r="B364" s="94" t="s">
        <v>394</v>
      </c>
      <c r="C364" s="103" t="s">
        <v>459</v>
      </c>
      <c r="D364" s="166" t="s">
        <v>8</v>
      </c>
      <c r="E364" s="148">
        <v>1</v>
      </c>
      <c r="F364" s="159"/>
      <c r="G364" s="131">
        <f>SUMPRODUCT(E365:E375,F365:F375)</f>
        <v>0</v>
      </c>
    </row>
    <row r="365" spans="2:7">
      <c r="B365" s="126" t="s">
        <v>22</v>
      </c>
      <c r="C365" s="8" t="s">
        <v>653</v>
      </c>
      <c r="D365" s="7" t="s">
        <v>12</v>
      </c>
      <c r="E365" s="150">
        <v>14</v>
      </c>
      <c r="F365" s="30"/>
    </row>
    <row r="366" spans="2:7">
      <c r="B366" s="126" t="s">
        <v>21</v>
      </c>
      <c r="C366" s="8" t="s">
        <v>669</v>
      </c>
      <c r="D366" s="7" t="s">
        <v>12</v>
      </c>
      <c r="E366" s="150">
        <v>1</v>
      </c>
      <c r="F366" s="30"/>
      <c r="G366" s="22"/>
    </row>
    <row r="367" spans="2:7">
      <c r="B367" s="126" t="s">
        <v>258</v>
      </c>
      <c r="C367" s="8" t="s">
        <v>455</v>
      </c>
      <c r="D367" s="7" t="s">
        <v>12</v>
      </c>
      <c r="E367" s="150">
        <v>6</v>
      </c>
      <c r="F367" s="30"/>
      <c r="G367" s="22"/>
    </row>
    <row r="368" spans="2:7">
      <c r="B368" s="126" t="s">
        <v>262</v>
      </c>
      <c r="C368" s="8" t="s">
        <v>654</v>
      </c>
      <c r="D368" s="7" t="s">
        <v>12</v>
      </c>
      <c r="E368" s="150">
        <v>6</v>
      </c>
      <c r="F368" s="30"/>
      <c r="G368" s="22"/>
    </row>
    <row r="369" spans="2:7">
      <c r="B369" s="126" t="s">
        <v>263</v>
      </c>
      <c r="C369" s="8" t="s">
        <v>656</v>
      </c>
      <c r="D369" s="7" t="s">
        <v>12</v>
      </c>
      <c r="E369" s="150">
        <v>2</v>
      </c>
      <c r="F369" s="30"/>
      <c r="G369" s="22"/>
    </row>
    <row r="370" spans="2:7">
      <c r="B370" s="126" t="s">
        <v>264</v>
      </c>
      <c r="C370" s="8" t="s">
        <v>661</v>
      </c>
      <c r="D370" s="7" t="s">
        <v>12</v>
      </c>
      <c r="E370" s="150">
        <v>1</v>
      </c>
      <c r="F370" s="30"/>
      <c r="G370" s="22"/>
    </row>
    <row r="371" spans="2:7">
      <c r="B371" s="126" t="s">
        <v>317</v>
      </c>
      <c r="C371" s="8" t="s">
        <v>657</v>
      </c>
      <c r="D371" s="7" t="s">
        <v>12</v>
      </c>
      <c r="E371" s="150">
        <v>6</v>
      </c>
      <c r="F371" s="30"/>
      <c r="G371" s="22"/>
    </row>
    <row r="372" spans="2:7">
      <c r="B372" s="126" t="s">
        <v>318</v>
      </c>
      <c r="C372" s="8" t="s">
        <v>662</v>
      </c>
      <c r="D372" s="7" t="s">
        <v>12</v>
      </c>
      <c r="E372" s="150">
        <v>3</v>
      </c>
      <c r="F372" s="30"/>
      <c r="G372" s="22"/>
    </row>
    <row r="373" spans="2:7">
      <c r="B373" s="126" t="s">
        <v>319</v>
      </c>
      <c r="C373" s="8" t="s">
        <v>663</v>
      </c>
      <c r="D373" s="7" t="s">
        <v>12</v>
      </c>
      <c r="E373" s="150">
        <v>4</v>
      </c>
      <c r="F373" s="30"/>
      <c r="G373" s="22"/>
    </row>
    <row r="374" spans="2:7">
      <c r="B374" s="126" t="s">
        <v>320</v>
      </c>
      <c r="C374" s="8" t="s">
        <v>454</v>
      </c>
      <c r="D374" s="7" t="s">
        <v>12</v>
      </c>
      <c r="E374" s="150">
        <v>2</v>
      </c>
      <c r="F374" s="30"/>
      <c r="G374" s="22"/>
    </row>
    <row r="375" spans="2:7">
      <c r="B375" s="126" t="s">
        <v>321</v>
      </c>
      <c r="C375" s="8" t="s">
        <v>670</v>
      </c>
      <c r="D375" s="7" t="s">
        <v>12</v>
      </c>
      <c r="E375" s="150">
        <v>1</v>
      </c>
      <c r="F375" s="30"/>
      <c r="G375" s="22"/>
    </row>
    <row r="376" spans="2:7">
      <c r="B376" s="112"/>
      <c r="C376" s="8"/>
      <c r="D376" s="7"/>
      <c r="E376" s="150"/>
      <c r="F376" s="151"/>
      <c r="G376" s="22"/>
    </row>
    <row r="377" spans="2:7">
      <c r="B377" s="94" t="s">
        <v>395</v>
      </c>
      <c r="C377" s="103" t="s">
        <v>460</v>
      </c>
      <c r="D377" s="166" t="s">
        <v>8</v>
      </c>
      <c r="E377" s="148">
        <v>1</v>
      </c>
      <c r="F377" s="159"/>
      <c r="G377" s="131">
        <f>SUMPRODUCT(E378:E386,F378:F386)</f>
        <v>0</v>
      </c>
    </row>
    <row r="378" spans="2:7">
      <c r="B378" s="126" t="s">
        <v>22</v>
      </c>
      <c r="C378" s="8" t="s">
        <v>653</v>
      </c>
      <c r="D378" s="7" t="s">
        <v>12</v>
      </c>
      <c r="E378" s="150">
        <v>10</v>
      </c>
      <c r="F378" s="30"/>
    </row>
    <row r="379" spans="2:7">
      <c r="B379" s="126" t="s">
        <v>21</v>
      </c>
      <c r="C379" s="8" t="s">
        <v>654</v>
      </c>
      <c r="D379" s="7" t="s">
        <v>12</v>
      </c>
      <c r="E379" s="150">
        <v>10</v>
      </c>
      <c r="F379" s="30"/>
      <c r="G379" s="22"/>
    </row>
    <row r="380" spans="2:7">
      <c r="B380" s="126" t="s">
        <v>258</v>
      </c>
      <c r="C380" s="8" t="s">
        <v>656</v>
      </c>
      <c r="D380" s="7" t="s">
        <v>12</v>
      </c>
      <c r="E380" s="150">
        <v>1</v>
      </c>
      <c r="F380" s="30"/>
      <c r="G380" s="22"/>
    </row>
    <row r="381" spans="2:7">
      <c r="B381" s="126" t="s">
        <v>262</v>
      </c>
      <c r="C381" s="8" t="s">
        <v>661</v>
      </c>
      <c r="D381" s="7" t="s">
        <v>12</v>
      </c>
      <c r="E381" s="150">
        <v>3</v>
      </c>
      <c r="F381" s="30"/>
      <c r="G381" s="22"/>
    </row>
    <row r="382" spans="2:7">
      <c r="B382" s="126" t="s">
        <v>263</v>
      </c>
      <c r="C382" s="8" t="s">
        <v>671</v>
      </c>
      <c r="D382" s="7" t="s">
        <v>12</v>
      </c>
      <c r="E382" s="150">
        <v>3</v>
      </c>
      <c r="F382" s="30"/>
      <c r="G382" s="22"/>
    </row>
    <row r="383" spans="2:7">
      <c r="B383" s="126" t="s">
        <v>264</v>
      </c>
      <c r="C383" s="8" t="s">
        <v>662</v>
      </c>
      <c r="D383" s="7" t="s">
        <v>12</v>
      </c>
      <c r="E383" s="150">
        <v>2</v>
      </c>
      <c r="F383" s="30"/>
      <c r="G383" s="22"/>
    </row>
    <row r="384" spans="2:7">
      <c r="B384" s="126" t="s">
        <v>317</v>
      </c>
      <c r="C384" s="8" t="s">
        <v>663</v>
      </c>
      <c r="D384" s="7" t="s">
        <v>12</v>
      </c>
      <c r="E384" s="150">
        <v>3</v>
      </c>
      <c r="F384" s="30"/>
      <c r="G384" s="22"/>
    </row>
    <row r="385" spans="2:7">
      <c r="B385" s="126" t="s">
        <v>318</v>
      </c>
      <c r="C385" s="8" t="s">
        <v>665</v>
      </c>
      <c r="D385" s="7" t="s">
        <v>12</v>
      </c>
      <c r="E385" s="150">
        <v>2</v>
      </c>
      <c r="F385" s="30"/>
      <c r="G385" s="22"/>
    </row>
    <row r="386" spans="2:7">
      <c r="B386" s="126" t="s">
        <v>319</v>
      </c>
      <c r="C386" s="8" t="s">
        <v>672</v>
      </c>
      <c r="D386" s="7" t="s">
        <v>12</v>
      </c>
      <c r="E386" s="150">
        <v>2</v>
      </c>
      <c r="F386" s="30"/>
      <c r="G386" s="22"/>
    </row>
    <row r="387" spans="2:7">
      <c r="B387" s="112"/>
      <c r="C387" s="8"/>
      <c r="D387" s="7"/>
      <c r="E387" s="150"/>
      <c r="F387" s="151"/>
      <c r="G387" s="22"/>
    </row>
    <row r="388" spans="2:7">
      <c r="B388" s="94" t="s">
        <v>396</v>
      </c>
      <c r="C388" s="103" t="s">
        <v>461</v>
      </c>
      <c r="D388" s="166" t="s">
        <v>8</v>
      </c>
      <c r="E388" s="148">
        <v>1</v>
      </c>
      <c r="F388" s="159"/>
      <c r="G388" s="131">
        <f>SUMPRODUCT(E389:E401,F389:F401)</f>
        <v>0</v>
      </c>
    </row>
    <row r="389" spans="2:7">
      <c r="B389" s="126" t="s">
        <v>22</v>
      </c>
      <c r="C389" s="8" t="s">
        <v>678</v>
      </c>
      <c r="D389" s="7" t="s">
        <v>12</v>
      </c>
      <c r="E389" s="150">
        <v>1</v>
      </c>
      <c r="F389" s="30"/>
    </row>
    <row r="390" spans="2:7">
      <c r="B390" s="126" t="s">
        <v>21</v>
      </c>
      <c r="C390" s="8" t="s">
        <v>679</v>
      </c>
      <c r="D390" s="7" t="s">
        <v>12</v>
      </c>
      <c r="E390" s="150">
        <v>1</v>
      </c>
      <c r="F390" s="30"/>
      <c r="G390" s="22"/>
    </row>
    <row r="391" spans="2:7">
      <c r="B391" s="126" t="s">
        <v>258</v>
      </c>
      <c r="C391" s="8" t="s">
        <v>653</v>
      </c>
      <c r="D391" s="7" t="s">
        <v>12</v>
      </c>
      <c r="E391" s="150">
        <v>12</v>
      </c>
      <c r="F391" s="30"/>
      <c r="G391" s="22"/>
    </row>
    <row r="392" spans="2:7">
      <c r="B392" s="126" t="s">
        <v>262</v>
      </c>
      <c r="C392" s="8" t="s">
        <v>455</v>
      </c>
      <c r="D392" s="7" t="s">
        <v>12</v>
      </c>
      <c r="E392" s="150">
        <v>6</v>
      </c>
      <c r="F392" s="30"/>
      <c r="G392" s="22"/>
    </row>
    <row r="393" spans="2:7">
      <c r="B393" s="126" t="s">
        <v>263</v>
      </c>
      <c r="C393" s="8" t="s">
        <v>446</v>
      </c>
      <c r="D393" s="7" t="s">
        <v>12</v>
      </c>
      <c r="E393" s="150">
        <v>1</v>
      </c>
      <c r="F393" s="30"/>
      <c r="G393" s="22"/>
    </row>
    <row r="394" spans="2:7">
      <c r="B394" s="126" t="s">
        <v>264</v>
      </c>
      <c r="C394" s="8" t="s">
        <v>654</v>
      </c>
      <c r="D394" s="7" t="s">
        <v>12</v>
      </c>
      <c r="E394" s="150">
        <v>9</v>
      </c>
      <c r="F394" s="30"/>
      <c r="G394" s="22"/>
    </row>
    <row r="395" spans="2:7">
      <c r="B395" s="126" t="s">
        <v>317</v>
      </c>
      <c r="C395" s="8" t="s">
        <v>464</v>
      </c>
      <c r="D395" s="7" t="s">
        <v>12</v>
      </c>
      <c r="E395" s="150">
        <v>1</v>
      </c>
      <c r="F395" s="30"/>
      <c r="G395" s="22"/>
    </row>
    <row r="396" spans="2:7">
      <c r="B396" s="126" t="s">
        <v>318</v>
      </c>
      <c r="C396" s="8" t="s">
        <v>656</v>
      </c>
      <c r="D396" s="7" t="s">
        <v>12</v>
      </c>
      <c r="E396" s="150">
        <v>2</v>
      </c>
      <c r="F396" s="30"/>
      <c r="G396" s="22"/>
    </row>
    <row r="397" spans="2:7">
      <c r="B397" s="126" t="s">
        <v>319</v>
      </c>
      <c r="C397" s="8" t="s">
        <v>657</v>
      </c>
      <c r="D397" s="7" t="s">
        <v>12</v>
      </c>
      <c r="E397" s="150">
        <v>6</v>
      </c>
      <c r="F397" s="30"/>
      <c r="G397" s="22"/>
    </row>
    <row r="398" spans="2:7">
      <c r="B398" s="126" t="s">
        <v>320</v>
      </c>
      <c r="C398" s="8" t="s">
        <v>673</v>
      </c>
      <c r="D398" s="7" t="s">
        <v>12</v>
      </c>
      <c r="E398" s="150">
        <v>1</v>
      </c>
      <c r="F398" s="30"/>
      <c r="G398" s="22"/>
    </row>
    <row r="399" spans="2:7">
      <c r="B399" s="126" t="s">
        <v>321</v>
      </c>
      <c r="C399" s="8" t="s">
        <v>662</v>
      </c>
      <c r="D399" s="7" t="s">
        <v>12</v>
      </c>
      <c r="E399" s="150">
        <v>4</v>
      </c>
      <c r="F399" s="30"/>
      <c r="G399" s="22"/>
    </row>
    <row r="400" spans="2:7">
      <c r="B400" s="126" t="s">
        <v>322</v>
      </c>
      <c r="C400" s="8" t="s">
        <v>663</v>
      </c>
      <c r="D400" s="7" t="s">
        <v>12</v>
      </c>
      <c r="E400" s="150">
        <v>5</v>
      </c>
      <c r="F400" s="30"/>
      <c r="G400" s="22"/>
    </row>
    <row r="401" spans="2:7">
      <c r="B401" s="126" t="s">
        <v>323</v>
      </c>
      <c r="C401" s="8" t="s">
        <v>454</v>
      </c>
      <c r="D401" s="7" t="s">
        <v>12</v>
      </c>
      <c r="E401" s="150">
        <v>2</v>
      </c>
      <c r="F401" s="30"/>
      <c r="G401" s="22"/>
    </row>
    <row r="402" spans="2:7">
      <c r="B402" s="112"/>
      <c r="C402" s="8"/>
      <c r="D402" s="7"/>
      <c r="E402" s="150"/>
      <c r="F402" s="151"/>
      <c r="G402" s="22"/>
    </row>
    <row r="403" spans="2:7">
      <c r="B403" s="94" t="s">
        <v>399</v>
      </c>
      <c r="C403" s="103" t="s">
        <v>660</v>
      </c>
      <c r="D403" s="166" t="s">
        <v>8</v>
      </c>
      <c r="E403" s="148">
        <v>1</v>
      </c>
      <c r="F403" s="159"/>
      <c r="G403" s="131">
        <f>SUMPRODUCT(E404:E413,F404:F413)</f>
        <v>0</v>
      </c>
    </row>
    <row r="404" spans="2:7">
      <c r="B404" s="126" t="s">
        <v>22</v>
      </c>
      <c r="C404" s="8" t="s">
        <v>653</v>
      </c>
      <c r="D404" s="7" t="s">
        <v>12</v>
      </c>
      <c r="E404" s="150">
        <v>1</v>
      </c>
      <c r="F404" s="30"/>
    </row>
    <row r="405" spans="2:7">
      <c r="B405" s="126" t="s">
        <v>21</v>
      </c>
      <c r="C405" s="8" t="s">
        <v>474</v>
      </c>
      <c r="D405" s="7" t="s">
        <v>12</v>
      </c>
      <c r="E405" s="150">
        <v>1</v>
      </c>
      <c r="F405" s="30"/>
      <c r="G405" s="22"/>
    </row>
    <row r="406" spans="2:7">
      <c r="B406" s="126" t="s">
        <v>258</v>
      </c>
      <c r="C406" s="8" t="s">
        <v>654</v>
      </c>
      <c r="D406" s="7" t="s">
        <v>12</v>
      </c>
      <c r="E406" s="150">
        <v>1</v>
      </c>
      <c r="F406" s="30"/>
      <c r="G406" s="22"/>
    </row>
    <row r="407" spans="2:7">
      <c r="B407" s="126" t="s">
        <v>262</v>
      </c>
      <c r="C407" s="8" t="s">
        <v>655</v>
      </c>
      <c r="D407" s="7" t="s">
        <v>12</v>
      </c>
      <c r="E407" s="150">
        <v>2</v>
      </c>
      <c r="F407" s="30"/>
      <c r="G407" s="22"/>
    </row>
    <row r="408" spans="2:7">
      <c r="B408" s="126" t="s">
        <v>263</v>
      </c>
      <c r="C408" s="8" t="s">
        <v>661</v>
      </c>
      <c r="D408" s="7" t="s">
        <v>12</v>
      </c>
      <c r="E408" s="150">
        <v>2</v>
      </c>
      <c r="F408" s="30"/>
      <c r="G408" s="22"/>
    </row>
    <row r="409" spans="2:7">
      <c r="B409" s="126" t="s">
        <v>264</v>
      </c>
      <c r="C409" s="8" t="s">
        <v>473</v>
      </c>
      <c r="D409" s="7" t="s">
        <v>12</v>
      </c>
      <c r="E409" s="150">
        <v>3</v>
      </c>
      <c r="F409" s="30"/>
      <c r="G409" s="22"/>
    </row>
    <row r="410" spans="2:7">
      <c r="B410" s="126" t="s">
        <v>317</v>
      </c>
      <c r="C410" s="8" t="s">
        <v>657</v>
      </c>
      <c r="D410" s="7" t="s">
        <v>12</v>
      </c>
      <c r="E410" s="150">
        <v>3</v>
      </c>
      <c r="F410" s="30"/>
      <c r="G410" s="22"/>
    </row>
    <row r="411" spans="2:7">
      <c r="B411" s="126" t="s">
        <v>318</v>
      </c>
      <c r="C411" s="8" t="s">
        <v>475</v>
      </c>
      <c r="D411" s="7" t="s">
        <v>12</v>
      </c>
      <c r="E411" s="150">
        <v>1</v>
      </c>
      <c r="F411" s="30"/>
      <c r="G411" s="22"/>
    </row>
    <row r="412" spans="2:7">
      <c r="B412" s="126" t="s">
        <v>319</v>
      </c>
      <c r="C412" s="8" t="s">
        <v>476</v>
      </c>
      <c r="D412" s="7" t="s">
        <v>12</v>
      </c>
      <c r="E412" s="150">
        <v>3</v>
      </c>
      <c r="F412" s="30"/>
      <c r="G412" s="22"/>
    </row>
    <row r="413" spans="2:7">
      <c r="B413" s="126" t="s">
        <v>320</v>
      </c>
      <c r="C413" s="8" t="s">
        <v>477</v>
      </c>
      <c r="D413" s="7" t="s">
        <v>12</v>
      </c>
      <c r="E413" s="150">
        <v>3</v>
      </c>
      <c r="F413" s="30"/>
      <c r="G413" s="22"/>
    </row>
    <row r="414" spans="2:7">
      <c r="B414" s="112"/>
      <c r="C414" s="8"/>
      <c r="D414" s="7"/>
      <c r="E414" s="150"/>
      <c r="F414" s="151"/>
      <c r="G414" s="22"/>
    </row>
    <row r="415" spans="2:7">
      <c r="B415" s="94" t="s">
        <v>400</v>
      </c>
      <c r="C415" s="103" t="s">
        <v>462</v>
      </c>
      <c r="D415" s="166" t="s">
        <v>8</v>
      </c>
      <c r="E415" s="148">
        <v>1</v>
      </c>
      <c r="F415" s="159"/>
      <c r="G415" s="131">
        <f>SUMPRODUCT(E416:E418,F416:F418)</f>
        <v>0</v>
      </c>
    </row>
    <row r="416" spans="2:7">
      <c r="B416" s="126" t="s">
        <v>22</v>
      </c>
      <c r="C416" s="8" t="s">
        <v>441</v>
      </c>
      <c r="D416" s="7" t="s">
        <v>12</v>
      </c>
      <c r="E416" s="150">
        <v>5</v>
      </c>
      <c r="F416" s="30"/>
    </row>
    <row r="417" spans="1:7" ht="26.4">
      <c r="B417" s="173" t="s">
        <v>21</v>
      </c>
      <c r="C417" s="80" t="s">
        <v>764</v>
      </c>
      <c r="D417" s="7" t="s">
        <v>12</v>
      </c>
      <c r="E417" s="150">
        <v>2</v>
      </c>
      <c r="F417" s="30"/>
    </row>
    <row r="418" spans="1:7">
      <c r="B418" s="126" t="s">
        <v>258</v>
      </c>
      <c r="C418" s="8" t="s">
        <v>684</v>
      </c>
      <c r="D418" s="7" t="s">
        <v>12</v>
      </c>
      <c r="E418" s="150">
        <v>2</v>
      </c>
      <c r="F418" s="30"/>
    </row>
    <row r="419" spans="1:7">
      <c r="B419" s="82"/>
      <c r="D419" s="7"/>
      <c r="E419" s="151"/>
      <c r="F419" s="151"/>
    </row>
    <row r="420" spans="1:7" ht="66">
      <c r="A420" s="107">
        <v>2</v>
      </c>
      <c r="B420" s="97"/>
      <c r="C420" s="83" t="s">
        <v>748</v>
      </c>
      <c r="D420" s="158"/>
      <c r="E420" s="157"/>
      <c r="F420" s="158"/>
    </row>
    <row r="421" spans="1:7" ht="39.6">
      <c r="A421" s="107"/>
      <c r="B421" s="97"/>
      <c r="C421" s="84" t="s">
        <v>754</v>
      </c>
      <c r="D421" s="158"/>
      <c r="E421" s="157"/>
      <c r="F421" s="158"/>
    </row>
    <row r="422" spans="1:7">
      <c r="A422" s="107"/>
      <c r="B422" s="97"/>
      <c r="C422" s="84" t="s">
        <v>281</v>
      </c>
      <c r="D422" s="158"/>
      <c r="E422" s="157"/>
      <c r="F422" s="158"/>
    </row>
    <row r="423" spans="1:7">
      <c r="B423" s="106" t="s">
        <v>16</v>
      </c>
      <c r="C423" s="103" t="s">
        <v>478</v>
      </c>
      <c r="D423" s="132" t="s">
        <v>8</v>
      </c>
      <c r="E423" s="148">
        <v>1</v>
      </c>
      <c r="F423" s="159"/>
      <c r="G423" s="131">
        <f>SUMPRODUCT(E424:E428,F424:F428)</f>
        <v>0</v>
      </c>
    </row>
    <row r="424" spans="1:7">
      <c r="B424" s="126" t="s">
        <v>22</v>
      </c>
      <c r="C424" s="8" t="s">
        <v>363</v>
      </c>
      <c r="D424" s="7" t="s">
        <v>12</v>
      </c>
      <c r="E424" s="150">
        <v>4</v>
      </c>
      <c r="F424" s="30"/>
      <c r="G424" s="171"/>
    </row>
    <row r="425" spans="1:7">
      <c r="B425" s="126" t="s">
        <v>21</v>
      </c>
      <c r="C425" s="8" t="s">
        <v>438</v>
      </c>
      <c r="D425" s="7" t="s">
        <v>12</v>
      </c>
      <c r="E425" s="150">
        <v>4</v>
      </c>
      <c r="F425" s="30"/>
      <c r="G425" s="171"/>
    </row>
    <row r="426" spans="1:7">
      <c r="B426" s="126" t="s">
        <v>258</v>
      </c>
      <c r="C426" s="8" t="s">
        <v>439</v>
      </c>
      <c r="D426" s="7" t="s">
        <v>12</v>
      </c>
      <c r="E426" s="150">
        <v>4</v>
      </c>
      <c r="F426" s="30"/>
      <c r="G426" s="171"/>
    </row>
    <row r="427" spans="1:7">
      <c r="B427" s="126" t="s">
        <v>262</v>
      </c>
      <c r="C427" s="134" t="s">
        <v>479</v>
      </c>
      <c r="D427" s="7" t="s">
        <v>12</v>
      </c>
      <c r="E427" s="150">
        <v>4</v>
      </c>
      <c r="F427" s="30"/>
      <c r="G427" s="171"/>
    </row>
    <row r="428" spans="1:7">
      <c r="B428" s="126" t="s">
        <v>263</v>
      </c>
      <c r="C428" s="8" t="s">
        <v>440</v>
      </c>
      <c r="D428" s="7" t="s">
        <v>12</v>
      </c>
      <c r="E428" s="150">
        <v>8</v>
      </c>
      <c r="F428" s="30"/>
      <c r="G428" s="171"/>
    </row>
    <row r="429" spans="1:7">
      <c r="B429" s="114"/>
      <c r="C429" s="51"/>
      <c r="D429" s="169"/>
      <c r="E429" s="170"/>
      <c r="F429" s="4"/>
      <c r="G429" s="171"/>
    </row>
    <row r="430" spans="1:7">
      <c r="B430" s="106" t="s">
        <v>17</v>
      </c>
      <c r="C430" s="103" t="s">
        <v>295</v>
      </c>
      <c r="D430" s="132" t="s">
        <v>8</v>
      </c>
      <c r="E430" s="148">
        <v>1</v>
      </c>
      <c r="F430" s="159"/>
      <c r="G430" s="131">
        <f>SUMPRODUCT(E431:E436,F431:F436)</f>
        <v>0</v>
      </c>
    </row>
    <row r="431" spans="1:7">
      <c r="B431" s="126" t="s">
        <v>22</v>
      </c>
      <c r="C431" s="8" t="s">
        <v>449</v>
      </c>
      <c r="D431" s="7" t="s">
        <v>12</v>
      </c>
      <c r="E431" s="150">
        <v>4</v>
      </c>
      <c r="F431" s="30"/>
      <c r="G431" s="171"/>
    </row>
    <row r="432" spans="1:7">
      <c r="B432" s="126" t="s">
        <v>21</v>
      </c>
      <c r="C432" s="8" t="s">
        <v>450</v>
      </c>
      <c r="D432" s="7" t="s">
        <v>12</v>
      </c>
      <c r="E432" s="150">
        <v>4</v>
      </c>
      <c r="F432" s="30"/>
      <c r="G432" s="171"/>
    </row>
    <row r="433" spans="2:7">
      <c r="B433" s="126" t="s">
        <v>258</v>
      </c>
      <c r="C433" s="8" t="s">
        <v>451</v>
      </c>
      <c r="D433" s="7" t="s">
        <v>12</v>
      </c>
      <c r="E433" s="150">
        <v>7</v>
      </c>
      <c r="F433" s="30"/>
      <c r="G433" s="171"/>
    </row>
    <row r="434" spans="2:7">
      <c r="B434" s="126" t="s">
        <v>262</v>
      </c>
      <c r="C434" s="8" t="s">
        <v>658</v>
      </c>
      <c r="D434" s="7" t="s">
        <v>12</v>
      </c>
      <c r="E434" s="150">
        <v>1</v>
      </c>
      <c r="F434" s="30"/>
      <c r="G434" s="171"/>
    </row>
    <row r="435" spans="2:7">
      <c r="B435" s="126" t="s">
        <v>263</v>
      </c>
      <c r="C435" s="8" t="s">
        <v>452</v>
      </c>
      <c r="D435" s="7" t="s">
        <v>12</v>
      </c>
      <c r="E435" s="150">
        <v>1</v>
      </c>
      <c r="F435" s="30"/>
      <c r="G435" s="171"/>
    </row>
    <row r="436" spans="2:7">
      <c r="B436" s="126" t="s">
        <v>264</v>
      </c>
      <c r="C436" s="8" t="s">
        <v>453</v>
      </c>
      <c r="D436" s="7" t="s">
        <v>12</v>
      </c>
      <c r="E436" s="150">
        <v>3</v>
      </c>
      <c r="F436" s="30"/>
      <c r="G436" s="171"/>
    </row>
    <row r="437" spans="2:7">
      <c r="B437" s="114"/>
      <c r="C437" s="51"/>
      <c r="D437" s="169"/>
      <c r="E437" s="170"/>
      <c r="F437" s="4"/>
      <c r="G437" s="171"/>
    </row>
    <row r="438" spans="2:7">
      <c r="B438" s="106" t="s">
        <v>18</v>
      </c>
      <c r="C438" s="103" t="s">
        <v>488</v>
      </c>
      <c r="D438" s="132" t="s">
        <v>8</v>
      </c>
      <c r="E438" s="148">
        <v>1</v>
      </c>
      <c r="F438" s="159"/>
      <c r="G438" s="131">
        <f>SUMPRODUCT(E439:E443,F439:F443)</f>
        <v>0</v>
      </c>
    </row>
    <row r="439" spans="2:7">
      <c r="B439" s="126" t="s">
        <v>22</v>
      </c>
      <c r="C439" s="8" t="s">
        <v>494</v>
      </c>
      <c r="D439" s="7" t="s">
        <v>12</v>
      </c>
      <c r="E439" s="150">
        <v>6</v>
      </c>
      <c r="F439" s="30"/>
      <c r="G439" s="171"/>
    </row>
    <row r="440" spans="2:7">
      <c r="B440" s="126" t="s">
        <v>21</v>
      </c>
      <c r="C440" s="8" t="s">
        <v>469</v>
      </c>
      <c r="D440" s="7" t="s">
        <v>12</v>
      </c>
      <c r="E440" s="150">
        <v>6</v>
      </c>
      <c r="F440" s="30"/>
      <c r="G440" s="171"/>
    </row>
    <row r="441" spans="2:7">
      <c r="B441" s="126" t="s">
        <v>258</v>
      </c>
      <c r="C441" s="8" t="s">
        <v>468</v>
      </c>
      <c r="D441" s="7" t="s">
        <v>12</v>
      </c>
      <c r="E441" s="150">
        <v>3</v>
      </c>
      <c r="F441" s="30"/>
      <c r="G441" s="171"/>
    </row>
    <row r="442" spans="2:7">
      <c r="B442" s="126" t="s">
        <v>262</v>
      </c>
      <c r="C442" s="8" t="s">
        <v>467</v>
      </c>
      <c r="D442" s="7" t="s">
        <v>12</v>
      </c>
      <c r="E442" s="150">
        <v>1</v>
      </c>
      <c r="F442" s="30"/>
      <c r="G442" s="171"/>
    </row>
    <row r="443" spans="2:7">
      <c r="B443" s="126" t="s">
        <v>263</v>
      </c>
      <c r="C443" s="8" t="s">
        <v>677</v>
      </c>
      <c r="D443" s="7" t="s">
        <v>12</v>
      </c>
      <c r="E443" s="150">
        <v>1</v>
      </c>
      <c r="F443" s="30"/>
      <c r="G443" s="171"/>
    </row>
    <row r="444" spans="2:7">
      <c r="B444" s="114"/>
      <c r="C444" s="51"/>
      <c r="D444" s="169"/>
      <c r="E444" s="170"/>
      <c r="F444" s="4"/>
      <c r="G444" s="171"/>
    </row>
    <row r="445" spans="2:7">
      <c r="B445" s="106" t="s">
        <v>121</v>
      </c>
      <c r="C445" s="103" t="s">
        <v>492</v>
      </c>
      <c r="D445" s="132" t="s">
        <v>8</v>
      </c>
      <c r="E445" s="148">
        <v>1</v>
      </c>
      <c r="F445" s="159"/>
      <c r="G445" s="131">
        <f>SUMPRODUCT(E446:E450,F446:F450)</f>
        <v>0</v>
      </c>
    </row>
    <row r="446" spans="2:7">
      <c r="B446" s="126" t="s">
        <v>22</v>
      </c>
      <c r="C446" s="8" t="s">
        <v>473</v>
      </c>
      <c r="D446" s="7" t="s">
        <v>12</v>
      </c>
      <c r="E446" s="150">
        <v>3</v>
      </c>
      <c r="F446" s="30"/>
      <c r="G446" s="171"/>
    </row>
    <row r="447" spans="2:7">
      <c r="B447" s="126" t="s">
        <v>21</v>
      </c>
      <c r="C447" s="8" t="s">
        <v>476</v>
      </c>
      <c r="D447" s="7" t="s">
        <v>12</v>
      </c>
      <c r="E447" s="150">
        <v>3</v>
      </c>
      <c r="F447" s="30"/>
      <c r="G447" s="22"/>
    </row>
    <row r="448" spans="2:7">
      <c r="B448" s="126" t="s">
        <v>258</v>
      </c>
      <c r="C448" s="8" t="s">
        <v>477</v>
      </c>
      <c r="D448" s="7" t="s">
        <v>12</v>
      </c>
      <c r="E448" s="150">
        <v>3</v>
      </c>
      <c r="F448" s="30"/>
      <c r="G448" s="22"/>
    </row>
    <row r="449" spans="1:7">
      <c r="B449" s="126" t="s">
        <v>262</v>
      </c>
      <c r="C449" s="8" t="s">
        <v>474</v>
      </c>
      <c r="D449" s="7" t="s">
        <v>12</v>
      </c>
      <c r="E449" s="150">
        <v>1</v>
      </c>
      <c r="F449" s="30"/>
      <c r="G449" s="22"/>
    </row>
    <row r="450" spans="1:7">
      <c r="B450" s="126" t="s">
        <v>263</v>
      </c>
      <c r="C450" s="8" t="s">
        <v>475</v>
      </c>
      <c r="D450" s="7" t="s">
        <v>12</v>
      </c>
      <c r="E450" s="150">
        <v>1</v>
      </c>
      <c r="F450" s="30"/>
      <c r="G450" s="22"/>
    </row>
    <row r="451" spans="1:7">
      <c r="B451" s="126"/>
      <c r="C451" s="126"/>
      <c r="D451" s="172"/>
      <c r="E451" s="172"/>
      <c r="F451" s="172"/>
      <c r="G451" s="172"/>
    </row>
    <row r="452" spans="1:7" ht="79.2">
      <c r="A452" s="107">
        <v>3</v>
      </c>
      <c r="B452" s="97"/>
      <c r="C452" s="83" t="s">
        <v>761</v>
      </c>
      <c r="D452" s="158"/>
      <c r="E452" s="157"/>
      <c r="F452" s="158"/>
    </row>
    <row r="453" spans="1:7" ht="39.6">
      <c r="A453" s="107"/>
      <c r="B453" s="97"/>
      <c r="C453" s="84" t="s">
        <v>754</v>
      </c>
      <c r="D453" s="158"/>
      <c r="E453" s="157"/>
      <c r="F453" s="158"/>
    </row>
    <row r="454" spans="1:7">
      <c r="A454" s="107"/>
      <c r="B454" s="97"/>
      <c r="C454" s="84" t="s">
        <v>281</v>
      </c>
      <c r="D454" s="158"/>
      <c r="E454" s="157"/>
      <c r="F454" s="158"/>
    </row>
    <row r="455" spans="1:7">
      <c r="B455" s="106" t="s">
        <v>16</v>
      </c>
      <c r="C455" s="103" t="s">
        <v>483</v>
      </c>
      <c r="D455" s="132" t="s">
        <v>8</v>
      </c>
      <c r="E455" s="148">
        <v>1</v>
      </c>
      <c r="F455" s="159"/>
      <c r="G455" s="131">
        <f>SUMPRODUCT(E456:E461,F456:F461)</f>
        <v>0</v>
      </c>
    </row>
    <row r="456" spans="1:7">
      <c r="B456" s="126" t="s">
        <v>22</v>
      </c>
      <c r="C456" s="8" t="s">
        <v>653</v>
      </c>
      <c r="D456" s="7" t="s">
        <v>12</v>
      </c>
      <c r="E456" s="150">
        <v>5</v>
      </c>
      <c r="F456" s="30"/>
      <c r="G456" s="171"/>
    </row>
    <row r="457" spans="1:7">
      <c r="B457" s="126" t="s">
        <v>21</v>
      </c>
      <c r="C457" s="8" t="s">
        <v>654</v>
      </c>
      <c r="D457" s="7" t="s">
        <v>12</v>
      </c>
      <c r="E457" s="150">
        <v>1</v>
      </c>
      <c r="F457" s="30"/>
    </row>
    <row r="458" spans="1:7">
      <c r="B458" s="126" t="s">
        <v>258</v>
      </c>
      <c r="C458" s="8" t="s">
        <v>655</v>
      </c>
      <c r="D458" s="7" t="s">
        <v>12</v>
      </c>
      <c r="E458" s="150">
        <v>1</v>
      </c>
      <c r="F458" s="30"/>
    </row>
    <row r="459" spans="1:7">
      <c r="B459" s="126" t="s">
        <v>262</v>
      </c>
      <c r="C459" s="8" t="s">
        <v>656</v>
      </c>
      <c r="D459" s="7" t="s">
        <v>12</v>
      </c>
      <c r="E459" s="150">
        <v>1</v>
      </c>
      <c r="F459" s="30"/>
    </row>
    <row r="460" spans="1:7">
      <c r="B460" s="126" t="s">
        <v>263</v>
      </c>
      <c r="C460" s="8" t="s">
        <v>657</v>
      </c>
      <c r="D460" s="7" t="s">
        <v>12</v>
      </c>
      <c r="E460" s="150">
        <v>4</v>
      </c>
      <c r="F460" s="30"/>
    </row>
    <row r="461" spans="1:7">
      <c r="B461" s="126" t="s">
        <v>264</v>
      </c>
      <c r="C461" s="8" t="s">
        <v>676</v>
      </c>
      <c r="D461" s="7" t="s">
        <v>12</v>
      </c>
      <c r="E461" s="150">
        <v>1</v>
      </c>
      <c r="F461" s="30"/>
      <c r="G461" s="22"/>
    </row>
    <row r="462" spans="1:7">
      <c r="B462" s="82"/>
      <c r="C462" s="8"/>
      <c r="D462" s="7"/>
      <c r="E462" s="150"/>
      <c r="F462" s="150"/>
    </row>
    <row r="463" spans="1:7">
      <c r="B463" s="106" t="s">
        <v>17</v>
      </c>
      <c r="C463" s="103" t="s">
        <v>484</v>
      </c>
      <c r="D463" s="132" t="s">
        <v>8</v>
      </c>
      <c r="E463" s="148">
        <v>1</v>
      </c>
      <c r="F463" s="159"/>
      <c r="G463" s="131">
        <f>SUMPRODUCT(E464:E471,F464:F471)</f>
        <v>0</v>
      </c>
    </row>
    <row r="464" spans="1:7">
      <c r="B464" s="126" t="s">
        <v>22</v>
      </c>
      <c r="C464" s="8" t="s">
        <v>363</v>
      </c>
      <c r="D464" s="7" t="s">
        <v>12</v>
      </c>
      <c r="E464" s="150">
        <v>14</v>
      </c>
      <c r="F464" s="30"/>
      <c r="G464" s="171"/>
    </row>
    <row r="465" spans="2:7">
      <c r="B465" s="126" t="s">
        <v>21</v>
      </c>
      <c r="C465" s="8" t="s">
        <v>447</v>
      </c>
      <c r="D465" s="7" t="s">
        <v>12</v>
      </c>
      <c r="E465" s="150">
        <v>14</v>
      </c>
      <c r="F465" s="30"/>
      <c r="G465" s="171"/>
    </row>
    <row r="466" spans="2:7">
      <c r="B466" s="126" t="s">
        <v>258</v>
      </c>
      <c r="C466" s="8" t="s">
        <v>448</v>
      </c>
      <c r="D466" s="7" t="s">
        <v>12</v>
      </c>
      <c r="E466" s="150">
        <v>3</v>
      </c>
      <c r="F466" s="30"/>
      <c r="G466" s="171"/>
    </row>
    <row r="467" spans="2:7">
      <c r="B467" s="126" t="s">
        <v>262</v>
      </c>
      <c r="C467" s="8" t="s">
        <v>438</v>
      </c>
      <c r="D467" s="7" t="s">
        <v>12</v>
      </c>
      <c r="E467" s="150">
        <v>1</v>
      </c>
      <c r="F467" s="30"/>
      <c r="G467" s="171"/>
    </row>
    <row r="468" spans="2:7">
      <c r="B468" s="126" t="s">
        <v>263</v>
      </c>
      <c r="C468" s="8" t="s">
        <v>439</v>
      </c>
      <c r="D468" s="7" t="s">
        <v>12</v>
      </c>
      <c r="E468" s="150">
        <v>8</v>
      </c>
      <c r="F468" s="30"/>
      <c r="G468" s="171"/>
    </row>
    <row r="469" spans="2:7">
      <c r="B469" s="126" t="s">
        <v>264</v>
      </c>
      <c r="C469" s="8" t="s">
        <v>456</v>
      </c>
      <c r="D469" s="7" t="s">
        <v>12</v>
      </c>
      <c r="E469" s="150">
        <v>4</v>
      </c>
      <c r="F469" s="30"/>
      <c r="G469" s="171"/>
    </row>
    <row r="470" spans="2:7">
      <c r="B470" s="126" t="s">
        <v>317</v>
      </c>
      <c r="C470" s="8" t="s">
        <v>445</v>
      </c>
      <c r="D470" s="7" t="s">
        <v>12</v>
      </c>
      <c r="E470" s="150">
        <v>5</v>
      </c>
      <c r="F470" s="30"/>
      <c r="G470" s="171"/>
    </row>
    <row r="471" spans="2:7">
      <c r="B471" s="126" t="s">
        <v>318</v>
      </c>
      <c r="C471" s="8" t="s">
        <v>446</v>
      </c>
      <c r="D471" s="7" t="s">
        <v>12</v>
      </c>
      <c r="E471" s="150">
        <v>1</v>
      </c>
      <c r="F471" s="30"/>
      <c r="G471" s="171"/>
    </row>
    <row r="472" spans="2:7">
      <c r="B472" s="82"/>
      <c r="C472" s="8"/>
      <c r="D472" s="7"/>
      <c r="E472" s="150"/>
      <c r="F472" s="150"/>
    </row>
    <row r="473" spans="2:7">
      <c r="B473" s="106" t="s">
        <v>18</v>
      </c>
      <c r="C473" s="103" t="s">
        <v>485</v>
      </c>
      <c r="D473" s="132" t="s">
        <v>8</v>
      </c>
      <c r="E473" s="148">
        <v>1</v>
      </c>
      <c r="F473" s="159"/>
      <c r="G473" s="131">
        <f>SUMPRODUCT(E474:E481,F474:F481)</f>
        <v>0</v>
      </c>
    </row>
    <row r="474" spans="2:7">
      <c r="B474" s="126" t="s">
        <v>22</v>
      </c>
      <c r="C474" s="8" t="s">
        <v>653</v>
      </c>
      <c r="D474" s="7" t="s">
        <v>12</v>
      </c>
      <c r="E474" s="150">
        <v>10</v>
      </c>
      <c r="F474" s="30"/>
    </row>
    <row r="475" spans="2:7">
      <c r="B475" s="126" t="s">
        <v>21</v>
      </c>
      <c r="C475" s="8" t="s">
        <v>654</v>
      </c>
      <c r="D475" s="7" t="s">
        <v>12</v>
      </c>
      <c r="E475" s="150">
        <v>20</v>
      </c>
      <c r="F475" s="30"/>
    </row>
    <row r="476" spans="2:7">
      <c r="B476" s="126" t="s">
        <v>258</v>
      </c>
      <c r="C476" s="8" t="s">
        <v>655</v>
      </c>
      <c r="D476" s="7" t="s">
        <v>12</v>
      </c>
      <c r="E476" s="150">
        <v>2</v>
      </c>
      <c r="F476" s="30"/>
    </row>
    <row r="477" spans="2:7">
      <c r="B477" s="126" t="s">
        <v>262</v>
      </c>
      <c r="C477" s="8" t="s">
        <v>661</v>
      </c>
      <c r="D477" s="7" t="s">
        <v>12</v>
      </c>
      <c r="E477" s="150">
        <v>3</v>
      </c>
      <c r="F477" s="30"/>
    </row>
    <row r="478" spans="2:7">
      <c r="B478" s="126" t="s">
        <v>263</v>
      </c>
      <c r="C478" s="8" t="s">
        <v>664</v>
      </c>
      <c r="D478" s="7" t="s">
        <v>12</v>
      </c>
      <c r="E478" s="150">
        <v>1</v>
      </c>
      <c r="F478" s="30"/>
    </row>
    <row r="479" spans="2:7">
      <c r="B479" s="126" t="s">
        <v>264</v>
      </c>
      <c r="C479" s="8" t="s">
        <v>662</v>
      </c>
      <c r="D479" s="7" t="s">
        <v>12</v>
      </c>
      <c r="E479" s="150">
        <v>2</v>
      </c>
      <c r="F479" s="30"/>
    </row>
    <row r="480" spans="2:7">
      <c r="B480" s="126" t="s">
        <v>317</v>
      </c>
      <c r="C480" s="8" t="s">
        <v>663</v>
      </c>
      <c r="D480" s="7" t="s">
        <v>12</v>
      </c>
      <c r="E480" s="150">
        <v>3</v>
      </c>
      <c r="F480" s="30"/>
    </row>
    <row r="481" spans="2:7">
      <c r="B481" s="126" t="s">
        <v>318</v>
      </c>
      <c r="C481" s="8" t="s">
        <v>665</v>
      </c>
      <c r="D481" s="7" t="s">
        <v>12</v>
      </c>
      <c r="E481" s="150">
        <v>4</v>
      </c>
      <c r="F481" s="30"/>
    </row>
    <row r="482" spans="2:7">
      <c r="B482" s="82"/>
      <c r="D482" s="7"/>
      <c r="E482" s="7"/>
      <c r="F482" s="7"/>
    </row>
    <row r="483" spans="2:7">
      <c r="B483" s="94" t="s">
        <v>121</v>
      </c>
      <c r="C483" s="103" t="s">
        <v>486</v>
      </c>
      <c r="D483" s="132" t="s">
        <v>8</v>
      </c>
      <c r="E483" s="148">
        <v>1</v>
      </c>
      <c r="F483" s="159"/>
      <c r="G483" s="131">
        <f>SUMPRODUCT(E484:E490,F484:F490)</f>
        <v>0</v>
      </c>
    </row>
    <row r="484" spans="2:7">
      <c r="B484" s="126" t="s">
        <v>22</v>
      </c>
      <c r="C484" s="8" t="s">
        <v>653</v>
      </c>
      <c r="D484" s="7" t="s">
        <v>12</v>
      </c>
      <c r="E484" s="150">
        <v>19</v>
      </c>
      <c r="F484" s="30"/>
    </row>
    <row r="485" spans="2:7">
      <c r="B485" s="126" t="s">
        <v>21</v>
      </c>
      <c r="C485" s="8" t="s">
        <v>669</v>
      </c>
      <c r="D485" s="7" t="s">
        <v>12</v>
      </c>
      <c r="E485" s="150">
        <v>1</v>
      </c>
      <c r="F485" s="30"/>
    </row>
    <row r="486" spans="2:7">
      <c r="B486" s="126" t="s">
        <v>258</v>
      </c>
      <c r="C486" s="8" t="s">
        <v>654</v>
      </c>
      <c r="D486" s="7" t="s">
        <v>12</v>
      </c>
      <c r="E486" s="150">
        <v>11</v>
      </c>
      <c r="F486" s="30"/>
    </row>
    <row r="487" spans="2:7">
      <c r="B487" s="126" t="s">
        <v>262</v>
      </c>
      <c r="C487" s="8" t="s">
        <v>656</v>
      </c>
      <c r="D487" s="7" t="s">
        <v>12</v>
      </c>
      <c r="E487" s="150">
        <v>1</v>
      </c>
      <c r="F487" s="30"/>
    </row>
    <row r="488" spans="2:7">
      <c r="B488" s="126" t="s">
        <v>263</v>
      </c>
      <c r="C488" s="8" t="s">
        <v>657</v>
      </c>
      <c r="D488" s="7" t="s">
        <v>12</v>
      </c>
      <c r="E488" s="150">
        <v>8</v>
      </c>
      <c r="F488" s="30"/>
    </row>
    <row r="489" spans="2:7">
      <c r="B489" s="126" t="s">
        <v>264</v>
      </c>
      <c r="C489" s="8" t="s">
        <v>662</v>
      </c>
      <c r="D489" s="7" t="s">
        <v>12</v>
      </c>
      <c r="E489" s="150">
        <v>4</v>
      </c>
      <c r="F489" s="30"/>
    </row>
    <row r="490" spans="2:7">
      <c r="B490" s="126" t="s">
        <v>317</v>
      </c>
      <c r="C490" s="8" t="s">
        <v>663</v>
      </c>
      <c r="D490" s="7" t="s">
        <v>12</v>
      </c>
      <c r="E490" s="150">
        <v>5</v>
      </c>
      <c r="F490" s="30"/>
    </row>
    <row r="491" spans="2:7">
      <c r="B491" s="82"/>
      <c r="D491" s="7"/>
      <c r="E491" s="7"/>
      <c r="F491" s="7"/>
    </row>
    <row r="492" spans="2:7">
      <c r="B492" s="94" t="s">
        <v>355</v>
      </c>
      <c r="C492" s="103" t="s">
        <v>487</v>
      </c>
      <c r="D492" s="132" t="s">
        <v>8</v>
      </c>
      <c r="E492" s="148">
        <v>1</v>
      </c>
      <c r="F492" s="159"/>
      <c r="G492" s="131">
        <f>SUMPRODUCT(E493:E500,F493:F500)</f>
        <v>0</v>
      </c>
    </row>
    <row r="493" spans="2:7">
      <c r="B493" s="126" t="s">
        <v>22</v>
      </c>
      <c r="C493" s="8" t="s">
        <v>653</v>
      </c>
      <c r="D493" s="7" t="s">
        <v>12</v>
      </c>
      <c r="E493" s="150">
        <v>5</v>
      </c>
      <c r="F493" s="30"/>
    </row>
    <row r="494" spans="2:7">
      <c r="B494" s="126" t="s">
        <v>21</v>
      </c>
      <c r="C494" s="8" t="s">
        <v>654</v>
      </c>
      <c r="D494" s="7" t="s">
        <v>12</v>
      </c>
      <c r="E494" s="150">
        <v>3</v>
      </c>
      <c r="F494" s="30"/>
    </row>
    <row r="495" spans="2:7">
      <c r="B495" s="126" t="s">
        <v>258</v>
      </c>
      <c r="C495" s="8" t="s">
        <v>655</v>
      </c>
      <c r="D495" s="7" t="s">
        <v>12</v>
      </c>
      <c r="E495" s="150">
        <v>5</v>
      </c>
      <c r="F495" s="30"/>
    </row>
    <row r="496" spans="2:7">
      <c r="B496" s="126" t="s">
        <v>262</v>
      </c>
      <c r="C496" s="8" t="s">
        <v>656</v>
      </c>
      <c r="D496" s="7" t="s">
        <v>12</v>
      </c>
      <c r="E496" s="150">
        <v>1</v>
      </c>
      <c r="F496" s="30"/>
    </row>
    <row r="497" spans="2:7">
      <c r="B497" s="126" t="s">
        <v>263</v>
      </c>
      <c r="C497" s="8" t="s">
        <v>657</v>
      </c>
      <c r="D497" s="7" t="s">
        <v>12</v>
      </c>
      <c r="E497" s="150">
        <v>7</v>
      </c>
      <c r="F497" s="30"/>
    </row>
    <row r="498" spans="2:7">
      <c r="B498" s="126" t="s">
        <v>264</v>
      </c>
      <c r="C498" s="8" t="s">
        <v>663</v>
      </c>
      <c r="D498" s="7" t="s">
        <v>12</v>
      </c>
      <c r="E498" s="150">
        <v>1</v>
      </c>
      <c r="F498" s="30"/>
    </row>
    <row r="499" spans="2:7">
      <c r="B499" s="126" t="s">
        <v>317</v>
      </c>
      <c r="C499" s="8" t="s">
        <v>667</v>
      </c>
      <c r="D499" s="7" t="s">
        <v>12</v>
      </c>
      <c r="E499" s="150">
        <v>1</v>
      </c>
      <c r="F499" s="30"/>
      <c r="G499" s="171"/>
    </row>
    <row r="500" spans="2:7">
      <c r="B500" s="126" t="s">
        <v>318</v>
      </c>
      <c r="C500" s="8" t="s">
        <v>668</v>
      </c>
      <c r="D500" s="7" t="s">
        <v>12</v>
      </c>
      <c r="E500" s="150">
        <v>1</v>
      </c>
      <c r="F500" s="30"/>
      <c r="G500" s="171"/>
    </row>
    <row r="501" spans="2:7">
      <c r="B501" s="82"/>
      <c r="D501" s="7"/>
      <c r="E501" s="7"/>
      <c r="F501" s="7"/>
    </row>
    <row r="502" spans="2:7">
      <c r="B502" s="94" t="s">
        <v>356</v>
      </c>
      <c r="C502" s="103" t="s">
        <v>489</v>
      </c>
      <c r="D502" s="132" t="s">
        <v>8</v>
      </c>
      <c r="E502" s="148">
        <v>1</v>
      </c>
      <c r="F502" s="159"/>
      <c r="G502" s="131">
        <f>SUMPRODUCT(E503:E511,F503:F511)</f>
        <v>0</v>
      </c>
    </row>
    <row r="503" spans="2:7">
      <c r="B503" s="126" t="s">
        <v>22</v>
      </c>
      <c r="C503" s="8" t="s">
        <v>653</v>
      </c>
      <c r="D503" s="7" t="s">
        <v>12</v>
      </c>
      <c r="E503" s="150">
        <v>14</v>
      </c>
      <c r="F503" s="30"/>
    </row>
    <row r="504" spans="2:7">
      <c r="B504" s="126" t="s">
        <v>21</v>
      </c>
      <c r="C504" s="8" t="s">
        <v>669</v>
      </c>
      <c r="D504" s="7" t="s">
        <v>12</v>
      </c>
      <c r="E504" s="150">
        <v>1</v>
      </c>
      <c r="F504" s="30"/>
    </row>
    <row r="505" spans="2:7">
      <c r="B505" s="126" t="s">
        <v>258</v>
      </c>
      <c r="C505" s="8" t="s">
        <v>654</v>
      </c>
      <c r="D505" s="7" t="s">
        <v>12</v>
      </c>
      <c r="E505" s="150">
        <v>6</v>
      </c>
      <c r="F505" s="30"/>
    </row>
    <row r="506" spans="2:7">
      <c r="B506" s="126" t="s">
        <v>262</v>
      </c>
      <c r="C506" s="8" t="s">
        <v>656</v>
      </c>
      <c r="D506" s="7" t="s">
        <v>12</v>
      </c>
      <c r="E506" s="150">
        <v>2</v>
      </c>
      <c r="F506" s="30"/>
    </row>
    <row r="507" spans="2:7">
      <c r="B507" s="126" t="s">
        <v>263</v>
      </c>
      <c r="C507" s="8" t="s">
        <v>661</v>
      </c>
      <c r="D507" s="7" t="s">
        <v>12</v>
      </c>
      <c r="E507" s="150">
        <v>1</v>
      </c>
      <c r="F507" s="30"/>
    </row>
    <row r="508" spans="2:7">
      <c r="B508" s="126" t="s">
        <v>264</v>
      </c>
      <c r="C508" s="8" t="s">
        <v>657</v>
      </c>
      <c r="D508" s="7" t="s">
        <v>12</v>
      </c>
      <c r="E508" s="150">
        <v>6</v>
      </c>
      <c r="F508" s="30"/>
    </row>
    <row r="509" spans="2:7">
      <c r="B509" s="126" t="s">
        <v>317</v>
      </c>
      <c r="C509" s="8" t="s">
        <v>662</v>
      </c>
      <c r="D509" s="7" t="s">
        <v>12</v>
      </c>
      <c r="E509" s="150">
        <v>3</v>
      </c>
      <c r="F509" s="30"/>
    </row>
    <row r="510" spans="2:7">
      <c r="B510" s="126" t="s">
        <v>318</v>
      </c>
      <c r="C510" s="8" t="s">
        <v>663</v>
      </c>
      <c r="D510" s="7" t="s">
        <v>12</v>
      </c>
      <c r="E510" s="150">
        <v>4</v>
      </c>
      <c r="F510" s="30"/>
    </row>
    <row r="511" spans="2:7">
      <c r="B511" s="126" t="s">
        <v>319</v>
      </c>
      <c r="C511" s="8" t="s">
        <v>670</v>
      </c>
      <c r="D511" s="7" t="s">
        <v>12</v>
      </c>
      <c r="E511" s="150">
        <v>1</v>
      </c>
      <c r="F511" s="30"/>
    </row>
    <row r="512" spans="2:7">
      <c r="B512" s="82"/>
      <c r="D512" s="7"/>
      <c r="E512" s="7"/>
      <c r="F512" s="7"/>
    </row>
    <row r="513" spans="2:7">
      <c r="B513" s="94" t="s">
        <v>360</v>
      </c>
      <c r="C513" s="103" t="s">
        <v>490</v>
      </c>
      <c r="D513" s="132" t="s">
        <v>8</v>
      </c>
      <c r="E513" s="148">
        <v>1</v>
      </c>
      <c r="F513" s="159"/>
      <c r="G513" s="131">
        <f>SUMPRODUCT(E514:E522,F514:F522)</f>
        <v>0</v>
      </c>
    </row>
    <row r="514" spans="2:7">
      <c r="B514" s="126" t="s">
        <v>22</v>
      </c>
      <c r="C514" s="8" t="s">
        <v>653</v>
      </c>
      <c r="D514" s="7" t="s">
        <v>12</v>
      </c>
      <c r="E514" s="150">
        <v>10</v>
      </c>
      <c r="F514" s="30"/>
    </row>
    <row r="515" spans="2:7">
      <c r="B515" s="126" t="s">
        <v>21</v>
      </c>
      <c r="C515" s="8" t="s">
        <v>654</v>
      </c>
      <c r="D515" s="7" t="s">
        <v>12</v>
      </c>
      <c r="E515" s="150">
        <v>10</v>
      </c>
      <c r="F515" s="30"/>
    </row>
    <row r="516" spans="2:7">
      <c r="B516" s="126" t="s">
        <v>258</v>
      </c>
      <c r="C516" s="8" t="s">
        <v>656</v>
      </c>
      <c r="D516" s="7" t="s">
        <v>12</v>
      </c>
      <c r="E516" s="150">
        <v>1</v>
      </c>
      <c r="F516" s="30"/>
    </row>
    <row r="517" spans="2:7">
      <c r="B517" s="126" t="s">
        <v>262</v>
      </c>
      <c r="C517" s="8" t="s">
        <v>661</v>
      </c>
      <c r="D517" s="7" t="s">
        <v>12</v>
      </c>
      <c r="E517" s="150">
        <v>3</v>
      </c>
      <c r="F517" s="30"/>
    </row>
    <row r="518" spans="2:7">
      <c r="B518" s="126" t="s">
        <v>263</v>
      </c>
      <c r="C518" s="8" t="s">
        <v>671</v>
      </c>
      <c r="D518" s="7" t="s">
        <v>12</v>
      </c>
      <c r="E518" s="150">
        <v>3</v>
      </c>
      <c r="F518" s="30"/>
    </row>
    <row r="519" spans="2:7">
      <c r="B519" s="126" t="s">
        <v>264</v>
      </c>
      <c r="C519" s="8" t="s">
        <v>662</v>
      </c>
      <c r="D519" s="7" t="s">
        <v>12</v>
      </c>
      <c r="E519" s="150">
        <v>2</v>
      </c>
      <c r="F519" s="30"/>
    </row>
    <row r="520" spans="2:7">
      <c r="B520" s="126" t="s">
        <v>317</v>
      </c>
      <c r="C520" s="8" t="s">
        <v>663</v>
      </c>
      <c r="D520" s="7" t="s">
        <v>12</v>
      </c>
      <c r="E520" s="150">
        <v>3</v>
      </c>
      <c r="F520" s="30"/>
    </row>
    <row r="521" spans="2:7">
      <c r="B521" s="126" t="s">
        <v>318</v>
      </c>
      <c r="C521" s="8" t="s">
        <v>665</v>
      </c>
      <c r="D521" s="7" t="s">
        <v>12</v>
      </c>
      <c r="E521" s="150">
        <v>2</v>
      </c>
      <c r="F521" s="30"/>
    </row>
    <row r="522" spans="2:7">
      <c r="B522" s="126" t="s">
        <v>319</v>
      </c>
      <c r="C522" s="8" t="s">
        <v>672</v>
      </c>
      <c r="D522" s="7" t="s">
        <v>12</v>
      </c>
      <c r="E522" s="150">
        <v>2</v>
      </c>
      <c r="F522" s="30"/>
    </row>
    <row r="523" spans="2:7">
      <c r="B523" s="82"/>
      <c r="D523" s="7"/>
      <c r="E523" s="7"/>
      <c r="F523" s="7"/>
    </row>
    <row r="524" spans="2:7">
      <c r="B524" s="94" t="s">
        <v>394</v>
      </c>
      <c r="C524" s="103" t="s">
        <v>491</v>
      </c>
      <c r="D524" s="132" t="s">
        <v>8</v>
      </c>
      <c r="E524" s="148">
        <v>1</v>
      </c>
      <c r="F524" s="159"/>
      <c r="G524" s="131">
        <f>SUMPRODUCT(E525:E531,F525:F531)</f>
        <v>0</v>
      </c>
    </row>
    <row r="525" spans="2:7">
      <c r="B525" s="126" t="s">
        <v>22</v>
      </c>
      <c r="C525" s="8" t="s">
        <v>653</v>
      </c>
      <c r="D525" s="7" t="s">
        <v>12</v>
      </c>
      <c r="E525" s="150">
        <v>12</v>
      </c>
      <c r="F525" s="30"/>
    </row>
    <row r="526" spans="2:7">
      <c r="B526" s="126" t="s">
        <v>21</v>
      </c>
      <c r="C526" s="8" t="s">
        <v>654</v>
      </c>
      <c r="D526" s="7" t="s">
        <v>12</v>
      </c>
      <c r="E526" s="150">
        <v>9</v>
      </c>
      <c r="F526" s="30"/>
    </row>
    <row r="527" spans="2:7">
      <c r="B527" s="126" t="s">
        <v>258</v>
      </c>
      <c r="C527" s="8" t="s">
        <v>656</v>
      </c>
      <c r="D527" s="7" t="s">
        <v>12</v>
      </c>
      <c r="E527" s="150">
        <v>2</v>
      </c>
      <c r="F527" s="30"/>
    </row>
    <row r="528" spans="2:7">
      <c r="B528" s="126" t="s">
        <v>262</v>
      </c>
      <c r="C528" s="8" t="s">
        <v>657</v>
      </c>
      <c r="D528" s="7" t="s">
        <v>12</v>
      </c>
      <c r="E528" s="150">
        <v>6</v>
      </c>
      <c r="F528" s="30"/>
    </row>
    <row r="529" spans="1:7">
      <c r="B529" s="126" t="s">
        <v>263</v>
      </c>
      <c r="C529" s="8" t="s">
        <v>673</v>
      </c>
      <c r="D529" s="7" t="s">
        <v>12</v>
      </c>
      <c r="E529" s="150">
        <v>1</v>
      </c>
      <c r="F529" s="30"/>
    </row>
    <row r="530" spans="1:7">
      <c r="B530" s="126" t="s">
        <v>264</v>
      </c>
      <c r="C530" s="8" t="s">
        <v>662</v>
      </c>
      <c r="D530" s="7" t="s">
        <v>12</v>
      </c>
      <c r="E530" s="150">
        <v>4</v>
      </c>
      <c r="F530" s="30"/>
    </row>
    <row r="531" spans="1:7">
      <c r="B531" s="126" t="s">
        <v>317</v>
      </c>
      <c r="C531" s="8" t="s">
        <v>663</v>
      </c>
      <c r="D531" s="7" t="s">
        <v>12</v>
      </c>
      <c r="E531" s="150">
        <v>5</v>
      </c>
      <c r="F531" s="30"/>
    </row>
    <row r="532" spans="1:7">
      <c r="B532" s="82"/>
      <c r="D532" s="7"/>
      <c r="E532" s="7"/>
      <c r="F532" s="7"/>
    </row>
    <row r="533" spans="1:7">
      <c r="B533" s="106" t="s">
        <v>395</v>
      </c>
      <c r="C533" s="103" t="s">
        <v>493</v>
      </c>
      <c r="D533" s="132" t="s">
        <v>8</v>
      </c>
      <c r="E533" s="148">
        <v>1</v>
      </c>
      <c r="F533" s="159"/>
      <c r="G533" s="131">
        <f>SUMPRODUCT(E534:E538,F534:F538)</f>
        <v>0</v>
      </c>
    </row>
    <row r="534" spans="1:7">
      <c r="B534" s="126" t="s">
        <v>22</v>
      </c>
      <c r="C534" s="8" t="s">
        <v>653</v>
      </c>
      <c r="D534" s="7" t="s">
        <v>12</v>
      </c>
      <c r="E534" s="150">
        <v>1</v>
      </c>
      <c r="F534" s="30"/>
      <c r="G534" s="171"/>
    </row>
    <row r="535" spans="1:7">
      <c r="B535" s="126" t="s">
        <v>21</v>
      </c>
      <c r="C535" s="8" t="s">
        <v>654</v>
      </c>
      <c r="D535" s="7" t="s">
        <v>12</v>
      </c>
      <c r="E535" s="150">
        <v>1</v>
      </c>
      <c r="F535" s="30"/>
      <c r="G535" s="171"/>
    </row>
    <row r="536" spans="1:7">
      <c r="B536" s="126" t="s">
        <v>258</v>
      </c>
      <c r="C536" s="8" t="s">
        <v>655</v>
      </c>
      <c r="D536" s="7" t="s">
        <v>12</v>
      </c>
      <c r="E536" s="150">
        <v>2</v>
      </c>
      <c r="F536" s="30"/>
      <c r="G536" s="171"/>
    </row>
    <row r="537" spans="1:7">
      <c r="B537" s="126" t="s">
        <v>262</v>
      </c>
      <c r="C537" s="8" t="s">
        <v>661</v>
      </c>
      <c r="D537" s="7" t="s">
        <v>12</v>
      </c>
      <c r="E537" s="150">
        <v>2</v>
      </c>
      <c r="F537" s="30"/>
    </row>
    <row r="538" spans="1:7">
      <c r="B538" s="126" t="s">
        <v>263</v>
      </c>
      <c r="C538" s="8" t="s">
        <v>657</v>
      </c>
      <c r="D538" s="7" t="s">
        <v>12</v>
      </c>
      <c r="E538" s="150">
        <v>3</v>
      </c>
      <c r="F538" s="30"/>
    </row>
    <row r="539" spans="1:7">
      <c r="B539" s="75"/>
      <c r="D539" s="158"/>
      <c r="E539" s="157"/>
      <c r="F539" s="158"/>
      <c r="G539" s="158"/>
    </row>
    <row r="540" spans="1:7">
      <c r="B540" s="106" t="s">
        <v>396</v>
      </c>
      <c r="C540" s="103" t="s">
        <v>683</v>
      </c>
      <c r="D540" s="132" t="s">
        <v>8</v>
      </c>
      <c r="E540" s="148">
        <v>1</v>
      </c>
      <c r="F540" s="159"/>
      <c r="G540" s="131">
        <f>SUMPRODUCT(E541:E542,F541:F542)</f>
        <v>0</v>
      </c>
    </row>
    <row r="541" spans="1:7">
      <c r="B541" s="126" t="s">
        <v>22</v>
      </c>
      <c r="C541" s="8" t="s">
        <v>441</v>
      </c>
      <c r="D541" s="7" t="s">
        <v>12</v>
      </c>
      <c r="E541" s="150">
        <v>5</v>
      </c>
      <c r="F541" s="30"/>
    </row>
    <row r="542" spans="1:7">
      <c r="B542" s="126" t="s">
        <v>21</v>
      </c>
      <c r="C542" s="8" t="s">
        <v>684</v>
      </c>
      <c r="D542" s="7" t="s">
        <v>12</v>
      </c>
      <c r="E542" s="150">
        <v>2</v>
      </c>
      <c r="F542" s="30"/>
    </row>
    <row r="543" spans="1:7">
      <c r="B543" s="75"/>
      <c r="D543" s="158"/>
      <c r="E543" s="157"/>
      <c r="F543" s="158"/>
      <c r="G543" s="158"/>
    </row>
    <row r="544" spans="1:7">
      <c r="A544" s="79"/>
      <c r="B544" s="11"/>
      <c r="C544" s="11" t="str">
        <f>C230 &amp; " SKUPAJ:"</f>
        <v>STAVBNO POHIŠTVO SKUPAJ:</v>
      </c>
      <c r="D544" s="18"/>
      <c r="E544" s="45"/>
      <c r="F544" s="116"/>
      <c r="G544" s="33">
        <f>SUM(G271:G543)</f>
        <v>0</v>
      </c>
    </row>
    <row r="545" spans="1:7">
      <c r="E545" s="151"/>
    </row>
    <row r="546" spans="1:7">
      <c r="E546" s="151"/>
    </row>
    <row r="547" spans="1:7">
      <c r="A547" s="76"/>
      <c r="B547" s="108" t="s">
        <v>19</v>
      </c>
      <c r="C547" s="49" t="s">
        <v>83</v>
      </c>
      <c r="D547" s="34"/>
      <c r="E547" s="155"/>
      <c r="F547" s="35"/>
      <c r="G547" s="36"/>
    </row>
    <row r="549" spans="1:7" ht="69" customHeight="1">
      <c r="B549" s="75" t="s">
        <v>7</v>
      </c>
      <c r="C549" s="215" t="s">
        <v>91</v>
      </c>
      <c r="D549" s="215"/>
      <c r="E549" s="215"/>
      <c r="F549" s="215"/>
      <c r="G549" s="215"/>
    </row>
    <row r="550" spans="1:7">
      <c r="B550" s="85"/>
    </row>
    <row r="551" spans="1:7" ht="105.6">
      <c r="A551" s="97">
        <v>1</v>
      </c>
      <c r="B551" s="98"/>
      <c r="C551" s="84" t="s">
        <v>340</v>
      </c>
      <c r="D551" s="7"/>
      <c r="E551" s="151"/>
      <c r="F551" s="111"/>
      <c r="G551" s="111"/>
    </row>
    <row r="552" spans="1:7" ht="27.6">
      <c r="B552" s="133" t="s">
        <v>16</v>
      </c>
      <c r="C552" s="129" t="s">
        <v>685</v>
      </c>
      <c r="D552" s="132" t="s">
        <v>8</v>
      </c>
      <c r="E552" s="130">
        <v>1</v>
      </c>
      <c r="F552" s="115"/>
      <c r="G552" s="131">
        <f t="shared" ref="G552:G557" si="5">E552*F552</f>
        <v>0</v>
      </c>
    </row>
    <row r="553" spans="1:7" ht="27.6">
      <c r="B553" s="133" t="s">
        <v>17</v>
      </c>
      <c r="C553" s="129" t="s">
        <v>686</v>
      </c>
      <c r="D553" s="132" t="s">
        <v>8</v>
      </c>
      <c r="E553" s="130">
        <v>1</v>
      </c>
      <c r="F553" s="115"/>
      <c r="G553" s="131">
        <f t="shared" si="5"/>
        <v>0</v>
      </c>
    </row>
    <row r="554" spans="1:7" ht="27.6">
      <c r="B554" s="133" t="s">
        <v>18</v>
      </c>
      <c r="C554" s="129" t="s">
        <v>687</v>
      </c>
      <c r="D554" s="132" t="s">
        <v>8</v>
      </c>
      <c r="E554" s="130">
        <v>1</v>
      </c>
      <c r="F554" s="115"/>
      <c r="G554" s="131">
        <f t="shared" si="5"/>
        <v>0</v>
      </c>
    </row>
    <row r="555" spans="1:7" ht="27.6">
      <c r="B555" s="133" t="s">
        <v>121</v>
      </c>
      <c r="C555" s="129" t="s">
        <v>688</v>
      </c>
      <c r="D555" s="132" t="s">
        <v>8</v>
      </c>
      <c r="E555" s="130">
        <v>1</v>
      </c>
      <c r="F555" s="115"/>
      <c r="G555" s="131">
        <f t="shared" si="5"/>
        <v>0</v>
      </c>
    </row>
    <row r="556" spans="1:7" ht="27.6">
      <c r="B556" s="133" t="s">
        <v>355</v>
      </c>
      <c r="C556" s="129" t="s">
        <v>689</v>
      </c>
      <c r="D556" s="132" t="s">
        <v>8</v>
      </c>
      <c r="E556" s="130">
        <v>1</v>
      </c>
      <c r="F556" s="115"/>
      <c r="G556" s="131">
        <f t="shared" si="5"/>
        <v>0</v>
      </c>
    </row>
    <row r="557" spans="1:7" ht="27.6">
      <c r="B557" s="133" t="s">
        <v>356</v>
      </c>
      <c r="C557" s="129" t="s">
        <v>690</v>
      </c>
      <c r="D557" s="132" t="s">
        <v>8</v>
      </c>
      <c r="E557" s="130">
        <v>1</v>
      </c>
      <c r="F557" s="115"/>
      <c r="G557" s="131">
        <f t="shared" si="5"/>
        <v>0</v>
      </c>
    </row>
    <row r="558" spans="1:7" ht="27.6">
      <c r="B558" s="133" t="s">
        <v>360</v>
      </c>
      <c r="C558" s="129" t="s">
        <v>691</v>
      </c>
      <c r="D558" s="132" t="s">
        <v>8</v>
      </c>
      <c r="E558" s="130">
        <v>1</v>
      </c>
      <c r="F558" s="115"/>
      <c r="G558" s="131">
        <f t="shared" ref="G558:G563" si="6">E558*F558</f>
        <v>0</v>
      </c>
    </row>
    <row r="559" spans="1:7" ht="27.6">
      <c r="B559" s="133" t="s">
        <v>394</v>
      </c>
      <c r="C559" s="129" t="s">
        <v>692</v>
      </c>
      <c r="D559" s="132" t="s">
        <v>8</v>
      </c>
      <c r="E559" s="130">
        <v>1</v>
      </c>
      <c r="F559" s="115"/>
      <c r="G559" s="131">
        <f t="shared" si="6"/>
        <v>0</v>
      </c>
    </row>
    <row r="560" spans="1:7" ht="27.6">
      <c r="B560" s="133" t="s">
        <v>395</v>
      </c>
      <c r="C560" s="129" t="s">
        <v>693</v>
      </c>
      <c r="D560" s="132" t="s">
        <v>8</v>
      </c>
      <c r="E560" s="130">
        <v>1</v>
      </c>
      <c r="F560" s="115"/>
      <c r="G560" s="131">
        <f t="shared" si="6"/>
        <v>0</v>
      </c>
    </row>
    <row r="561" spans="1:7" ht="27.6">
      <c r="B561" s="133" t="s">
        <v>396</v>
      </c>
      <c r="C561" s="129" t="s">
        <v>694</v>
      </c>
      <c r="D561" s="132" t="s">
        <v>8</v>
      </c>
      <c r="E561" s="130">
        <v>1</v>
      </c>
      <c r="F561" s="115"/>
      <c r="G561" s="131">
        <f t="shared" si="6"/>
        <v>0</v>
      </c>
    </row>
    <row r="562" spans="1:7" ht="27.6">
      <c r="B562" s="133" t="s">
        <v>399</v>
      </c>
      <c r="C562" s="129" t="s">
        <v>695</v>
      </c>
      <c r="D562" s="132" t="s">
        <v>8</v>
      </c>
      <c r="E562" s="130">
        <v>1</v>
      </c>
      <c r="F562" s="115"/>
      <c r="G562" s="131">
        <f t="shared" si="6"/>
        <v>0</v>
      </c>
    </row>
    <row r="563" spans="1:7" ht="27.6">
      <c r="B563" s="133" t="s">
        <v>400</v>
      </c>
      <c r="C563" s="129" t="s">
        <v>696</v>
      </c>
      <c r="D563" s="132" t="s">
        <v>8</v>
      </c>
      <c r="E563" s="130">
        <v>1</v>
      </c>
      <c r="F563" s="115"/>
      <c r="G563" s="131">
        <f t="shared" si="6"/>
        <v>0</v>
      </c>
    </row>
    <row r="565" spans="1:7" ht="139.5" customHeight="1">
      <c r="A565" s="97">
        <v>2</v>
      </c>
      <c r="B565" s="98"/>
      <c r="C565" s="84" t="s">
        <v>697</v>
      </c>
    </row>
    <row r="567" spans="1:7" ht="27.6">
      <c r="B567" s="133" t="s">
        <v>16</v>
      </c>
      <c r="C567" s="129" t="s">
        <v>698</v>
      </c>
      <c r="D567" s="132" t="s">
        <v>8</v>
      </c>
      <c r="E567" s="130">
        <v>1</v>
      </c>
      <c r="F567" s="115"/>
      <c r="G567" s="131">
        <f t="shared" ref="G567" si="7">E567*F567</f>
        <v>0</v>
      </c>
    </row>
    <row r="568" spans="1:7" ht="27.6">
      <c r="B568" s="133" t="s">
        <v>17</v>
      </c>
      <c r="C568" s="129" t="s">
        <v>699</v>
      </c>
      <c r="D568" s="132" t="s">
        <v>8</v>
      </c>
      <c r="E568" s="130">
        <v>1</v>
      </c>
      <c r="F568" s="115"/>
      <c r="G568" s="131">
        <f t="shared" ref="G568:G569" si="8">E568*F568</f>
        <v>0</v>
      </c>
    </row>
    <row r="569" spans="1:7" ht="27.6">
      <c r="B569" s="133" t="s">
        <v>18</v>
      </c>
      <c r="C569" s="129" t="s">
        <v>700</v>
      </c>
      <c r="D569" s="132" t="s">
        <v>8</v>
      </c>
      <c r="E569" s="130">
        <v>1</v>
      </c>
      <c r="F569" s="115"/>
      <c r="G569" s="131">
        <f t="shared" si="8"/>
        <v>0</v>
      </c>
    </row>
    <row r="571" spans="1:7">
      <c r="A571" s="79"/>
      <c r="B571" s="11"/>
      <c r="C571" s="11" t="str">
        <f>C547&amp; " SKUPAJ:"</f>
        <v>KROVSKO KLEPARSKA DELA SKUPAJ:</v>
      </c>
      <c r="D571" s="18"/>
      <c r="E571" s="45"/>
      <c r="F571" s="116"/>
      <c r="G571" s="33">
        <f t="shared" ref="G571" si="9">SUM(G551:G570)</f>
        <v>0</v>
      </c>
    </row>
    <row r="572" spans="1:7">
      <c r="E572" s="151"/>
    </row>
    <row r="573" spans="1:7">
      <c r="A573" s="76"/>
      <c r="B573" s="108" t="s">
        <v>20</v>
      </c>
      <c r="C573" s="49" t="s">
        <v>82</v>
      </c>
      <c r="D573" s="37"/>
      <c r="E573" s="160"/>
      <c r="F573" s="35"/>
      <c r="G573" s="36"/>
    </row>
    <row r="575" spans="1:7">
      <c r="B575" s="75" t="s">
        <v>7</v>
      </c>
    </row>
    <row r="577" spans="1:7" ht="105.6">
      <c r="A577" s="107">
        <v>1</v>
      </c>
      <c r="B577" s="98"/>
      <c r="C577" s="83" t="s">
        <v>701</v>
      </c>
    </row>
    <row r="578" spans="1:7" ht="27.6">
      <c r="B578" s="133" t="s">
        <v>16</v>
      </c>
      <c r="C578" s="129" t="s">
        <v>711</v>
      </c>
      <c r="D578" s="132" t="s">
        <v>8</v>
      </c>
      <c r="E578" s="130">
        <v>1</v>
      </c>
      <c r="F578" s="115"/>
      <c r="G578" s="131">
        <f>E578*F578</f>
        <v>0</v>
      </c>
    </row>
    <row r="579" spans="1:7" ht="27.6">
      <c r="B579" s="133" t="s">
        <v>17</v>
      </c>
      <c r="C579" s="129" t="s">
        <v>702</v>
      </c>
      <c r="D579" s="132" t="s">
        <v>8</v>
      </c>
      <c r="E579" s="130">
        <v>1</v>
      </c>
      <c r="F579" s="115"/>
      <c r="G579" s="131">
        <f t="shared" ref="G579:G586" si="10">E579*F579</f>
        <v>0</v>
      </c>
    </row>
    <row r="580" spans="1:7" ht="27.6">
      <c r="B580" s="133" t="s">
        <v>18</v>
      </c>
      <c r="C580" s="129" t="s">
        <v>703</v>
      </c>
      <c r="D580" s="132" t="s">
        <v>8</v>
      </c>
      <c r="E580" s="130">
        <v>1</v>
      </c>
      <c r="F580" s="115"/>
      <c r="G580" s="131">
        <f t="shared" si="10"/>
        <v>0</v>
      </c>
    </row>
    <row r="581" spans="1:7" ht="27.6">
      <c r="B581" s="133" t="s">
        <v>121</v>
      </c>
      <c r="C581" s="129" t="s">
        <v>704</v>
      </c>
      <c r="D581" s="132" t="s">
        <v>8</v>
      </c>
      <c r="E581" s="130">
        <v>1</v>
      </c>
      <c r="F581" s="115"/>
      <c r="G581" s="131">
        <f t="shared" si="10"/>
        <v>0</v>
      </c>
    </row>
    <row r="582" spans="1:7" ht="27.6">
      <c r="B582" s="133" t="s">
        <v>355</v>
      </c>
      <c r="C582" s="129" t="s">
        <v>705</v>
      </c>
      <c r="D582" s="132" t="s">
        <v>8</v>
      </c>
      <c r="E582" s="130">
        <v>1</v>
      </c>
      <c r="F582" s="115"/>
      <c r="G582" s="131">
        <f t="shared" si="10"/>
        <v>0</v>
      </c>
    </row>
    <row r="583" spans="1:7" ht="27.6">
      <c r="B583" s="133" t="s">
        <v>356</v>
      </c>
      <c r="C583" s="129" t="s">
        <v>706</v>
      </c>
      <c r="D583" s="132" t="s">
        <v>8</v>
      </c>
      <c r="E583" s="130">
        <v>1</v>
      </c>
      <c r="F583" s="115"/>
      <c r="G583" s="131">
        <f t="shared" si="10"/>
        <v>0</v>
      </c>
    </row>
    <row r="584" spans="1:7" ht="27.6">
      <c r="B584" s="133" t="s">
        <v>360</v>
      </c>
      <c r="C584" s="129" t="s">
        <v>707</v>
      </c>
      <c r="D584" s="132" t="s">
        <v>8</v>
      </c>
      <c r="E584" s="130">
        <v>1</v>
      </c>
      <c r="F584" s="115"/>
      <c r="G584" s="131">
        <f t="shared" si="10"/>
        <v>0</v>
      </c>
    </row>
    <row r="585" spans="1:7" ht="27.6">
      <c r="B585" s="133" t="s">
        <v>394</v>
      </c>
      <c r="C585" s="129" t="s">
        <v>708</v>
      </c>
      <c r="D585" s="132" t="s">
        <v>8</v>
      </c>
      <c r="E585" s="130">
        <v>1</v>
      </c>
      <c r="F585" s="115"/>
      <c r="G585" s="131">
        <f t="shared" si="10"/>
        <v>0</v>
      </c>
    </row>
    <row r="586" spans="1:7" ht="27.6">
      <c r="B586" s="133" t="s">
        <v>395</v>
      </c>
      <c r="C586" s="129" t="s">
        <v>709</v>
      </c>
      <c r="D586" s="132" t="s">
        <v>8</v>
      </c>
      <c r="E586" s="130">
        <v>1</v>
      </c>
      <c r="F586" s="115"/>
      <c r="G586" s="131">
        <f t="shared" si="10"/>
        <v>0</v>
      </c>
    </row>
    <row r="587" spans="1:7" ht="27.6">
      <c r="B587" s="133" t="s">
        <v>396</v>
      </c>
      <c r="C587" s="129" t="s">
        <v>710</v>
      </c>
      <c r="D587" s="132" t="s">
        <v>8</v>
      </c>
      <c r="E587" s="130">
        <v>1</v>
      </c>
      <c r="F587" s="115"/>
      <c r="G587" s="131">
        <f t="shared" ref="G587" si="11">E587*F587</f>
        <v>0</v>
      </c>
    </row>
    <row r="588" spans="1:7">
      <c r="A588" s="80"/>
      <c r="B588" s="80"/>
      <c r="D588" s="7"/>
      <c r="E588" s="161"/>
      <c r="F588" s="42"/>
      <c r="G588" s="162"/>
    </row>
    <row r="589" spans="1:7" ht="92.4">
      <c r="A589" s="107">
        <v>2</v>
      </c>
      <c r="B589" s="84"/>
      <c r="C589" s="84" t="s">
        <v>528</v>
      </c>
    </row>
    <row r="590" spans="1:7" ht="27.6">
      <c r="B590" s="133" t="s">
        <v>16</v>
      </c>
      <c r="C590" s="129" t="s">
        <v>712</v>
      </c>
      <c r="D590" s="132" t="s">
        <v>8</v>
      </c>
      <c r="E590" s="130">
        <v>1</v>
      </c>
      <c r="F590" s="115"/>
      <c r="G590" s="131">
        <f>E590*F590</f>
        <v>0</v>
      </c>
    </row>
    <row r="591" spans="1:7" ht="27.6">
      <c r="B591" s="133" t="s">
        <v>17</v>
      </c>
      <c r="C591" s="129" t="s">
        <v>723</v>
      </c>
      <c r="D591" s="132" t="s">
        <v>8</v>
      </c>
      <c r="E591" s="130">
        <v>1</v>
      </c>
      <c r="F591" s="115"/>
      <c r="G591" s="131">
        <f t="shared" ref="G591" si="12">E591*F591</f>
        <v>0</v>
      </c>
    </row>
    <row r="592" spans="1:7" ht="27.6">
      <c r="B592" s="133" t="s">
        <v>18</v>
      </c>
      <c r="C592" s="129" t="s">
        <v>713</v>
      </c>
      <c r="D592" s="132" t="s">
        <v>8</v>
      </c>
      <c r="E592" s="130">
        <v>1</v>
      </c>
      <c r="F592" s="115"/>
      <c r="G592" s="131">
        <f t="shared" ref="G592:G600" si="13">E592*F592</f>
        <v>0</v>
      </c>
    </row>
    <row r="593" spans="1:7" ht="27.6">
      <c r="B593" s="133" t="s">
        <v>121</v>
      </c>
      <c r="C593" s="129" t="s">
        <v>714</v>
      </c>
      <c r="D593" s="132" t="s">
        <v>8</v>
      </c>
      <c r="E593" s="130">
        <v>1</v>
      </c>
      <c r="F593" s="115"/>
      <c r="G593" s="131">
        <f t="shared" si="13"/>
        <v>0</v>
      </c>
    </row>
    <row r="594" spans="1:7" ht="27.6">
      <c r="B594" s="133" t="s">
        <v>355</v>
      </c>
      <c r="C594" s="129" t="s">
        <v>715</v>
      </c>
      <c r="D594" s="132" t="s">
        <v>8</v>
      </c>
      <c r="E594" s="130">
        <v>1</v>
      </c>
      <c r="F594" s="115"/>
      <c r="G594" s="131">
        <f t="shared" si="13"/>
        <v>0</v>
      </c>
    </row>
    <row r="595" spans="1:7" ht="27.6">
      <c r="B595" s="133" t="s">
        <v>356</v>
      </c>
      <c r="C595" s="129" t="s">
        <v>716</v>
      </c>
      <c r="D595" s="132" t="s">
        <v>8</v>
      </c>
      <c r="E595" s="130">
        <v>1</v>
      </c>
      <c r="F595" s="115"/>
      <c r="G595" s="131">
        <f t="shared" si="13"/>
        <v>0</v>
      </c>
    </row>
    <row r="596" spans="1:7" ht="27.6">
      <c r="B596" s="133" t="s">
        <v>360</v>
      </c>
      <c r="C596" s="129" t="s">
        <v>717</v>
      </c>
      <c r="D596" s="132" t="s">
        <v>8</v>
      </c>
      <c r="E596" s="130">
        <v>1</v>
      </c>
      <c r="F596" s="115"/>
      <c r="G596" s="131">
        <f t="shared" si="13"/>
        <v>0</v>
      </c>
    </row>
    <row r="597" spans="1:7" ht="27.6">
      <c r="B597" s="133" t="s">
        <v>394</v>
      </c>
      <c r="C597" s="129" t="s">
        <v>718</v>
      </c>
      <c r="D597" s="132" t="s">
        <v>8</v>
      </c>
      <c r="E597" s="130">
        <v>1</v>
      </c>
      <c r="F597" s="115"/>
      <c r="G597" s="131">
        <f t="shared" si="13"/>
        <v>0</v>
      </c>
    </row>
    <row r="598" spans="1:7" ht="27.6">
      <c r="B598" s="133" t="s">
        <v>395</v>
      </c>
      <c r="C598" s="129" t="s">
        <v>719</v>
      </c>
      <c r="D598" s="132" t="s">
        <v>8</v>
      </c>
      <c r="E598" s="130">
        <v>1</v>
      </c>
      <c r="F598" s="115"/>
      <c r="G598" s="131">
        <f t="shared" si="13"/>
        <v>0</v>
      </c>
    </row>
    <row r="599" spans="1:7" ht="27.6">
      <c r="B599" s="133" t="s">
        <v>396</v>
      </c>
      <c r="C599" s="129" t="s">
        <v>720</v>
      </c>
      <c r="D599" s="132" t="s">
        <v>8</v>
      </c>
      <c r="E599" s="130">
        <v>1</v>
      </c>
      <c r="F599" s="115"/>
      <c r="G599" s="131">
        <f t="shared" si="13"/>
        <v>0</v>
      </c>
    </row>
    <row r="600" spans="1:7" ht="27.6">
      <c r="B600" s="133" t="s">
        <v>399</v>
      </c>
      <c r="C600" s="129" t="s">
        <v>721</v>
      </c>
      <c r="D600" s="132" t="s">
        <v>8</v>
      </c>
      <c r="E600" s="130">
        <v>1</v>
      </c>
      <c r="F600" s="115"/>
      <c r="G600" s="131">
        <f t="shared" si="13"/>
        <v>0</v>
      </c>
    </row>
    <row r="601" spans="1:7" ht="27.6">
      <c r="B601" s="133" t="s">
        <v>400</v>
      </c>
      <c r="C601" s="129" t="s">
        <v>722</v>
      </c>
      <c r="D601" s="132" t="s">
        <v>8</v>
      </c>
      <c r="E601" s="130">
        <v>1</v>
      </c>
      <c r="F601" s="115"/>
      <c r="G601" s="131">
        <f t="shared" ref="G601" si="14">E601*F601</f>
        <v>0</v>
      </c>
    </row>
    <row r="602" spans="1:7">
      <c r="B602" s="1"/>
      <c r="C602" s="1"/>
      <c r="D602" s="55"/>
      <c r="E602" s="163"/>
      <c r="F602" s="55"/>
      <c r="G602" s="55"/>
    </row>
    <row r="603" spans="1:7">
      <c r="A603" s="79"/>
      <c r="B603" s="11"/>
      <c r="C603" s="11" t="str">
        <f>C573&amp; " SKUPAJ:"</f>
        <v>SUHOMONTAŽNA DELA SKUPAJ:</v>
      </c>
      <c r="D603" s="18"/>
      <c r="E603" s="45"/>
      <c r="F603" s="116"/>
      <c r="G603" s="33">
        <f t="shared" ref="G603" si="15">SUM(G577:G602)</f>
        <v>0</v>
      </c>
    </row>
    <row r="605" spans="1:7">
      <c r="A605" s="76"/>
      <c r="B605" s="108" t="s">
        <v>77</v>
      </c>
      <c r="C605" s="49" t="s">
        <v>90</v>
      </c>
      <c r="D605" s="37"/>
      <c r="E605" s="160"/>
      <c r="F605" s="35"/>
      <c r="G605" s="36"/>
    </row>
    <row r="607" spans="1:7">
      <c r="B607" s="75" t="s">
        <v>7</v>
      </c>
      <c r="C607" s="215"/>
      <c r="D607" s="216"/>
      <c r="E607" s="216"/>
      <c r="F607" s="216"/>
      <c r="G607" s="216"/>
    </row>
    <row r="609" spans="1:7">
      <c r="A609" s="97">
        <v>1</v>
      </c>
      <c r="B609" s="98"/>
      <c r="C609" s="83" t="s">
        <v>123</v>
      </c>
      <c r="D609" s="7"/>
      <c r="E609" s="152"/>
      <c r="F609" s="146"/>
      <c r="G609" s="147"/>
    </row>
    <row r="610" spans="1:7" ht="92.4">
      <c r="A610" s="97"/>
      <c r="B610" s="98"/>
      <c r="C610" s="84" t="s">
        <v>378</v>
      </c>
      <c r="D610" s="7"/>
      <c r="E610" s="152"/>
      <c r="F610" s="146"/>
      <c r="G610" s="147"/>
    </row>
    <row r="611" spans="1:7" ht="27.6">
      <c r="B611" s="133" t="s">
        <v>16</v>
      </c>
      <c r="C611" s="129" t="s">
        <v>724</v>
      </c>
      <c r="D611" s="132" t="s">
        <v>8</v>
      </c>
      <c r="E611" s="130">
        <v>1</v>
      </c>
      <c r="F611" s="115"/>
      <c r="G611" s="131">
        <f t="shared" ref="G611:G622" si="16">E611*F611</f>
        <v>0</v>
      </c>
    </row>
    <row r="612" spans="1:7" ht="27.6">
      <c r="B612" s="133" t="s">
        <v>17</v>
      </c>
      <c r="C612" s="129" t="s">
        <v>725</v>
      </c>
      <c r="D612" s="132" t="s">
        <v>8</v>
      </c>
      <c r="E612" s="130">
        <v>1</v>
      </c>
      <c r="F612" s="115"/>
      <c r="G612" s="131">
        <f>E612*F612</f>
        <v>0</v>
      </c>
    </row>
    <row r="613" spans="1:7" ht="27.6">
      <c r="B613" s="133" t="s">
        <v>18</v>
      </c>
      <c r="C613" s="129" t="s">
        <v>726</v>
      </c>
      <c r="D613" s="132" t="s">
        <v>8</v>
      </c>
      <c r="E613" s="130">
        <v>1</v>
      </c>
      <c r="F613" s="115"/>
      <c r="G613" s="131">
        <f t="shared" si="16"/>
        <v>0</v>
      </c>
    </row>
    <row r="614" spans="1:7" ht="27.6">
      <c r="B614" s="133" t="s">
        <v>121</v>
      </c>
      <c r="C614" s="129" t="s">
        <v>727</v>
      </c>
      <c r="D614" s="132" t="s">
        <v>8</v>
      </c>
      <c r="E614" s="130">
        <v>1</v>
      </c>
      <c r="F614" s="115"/>
      <c r="G614" s="131">
        <f t="shared" si="16"/>
        <v>0</v>
      </c>
    </row>
    <row r="615" spans="1:7" ht="27.6">
      <c r="B615" s="133" t="s">
        <v>355</v>
      </c>
      <c r="C615" s="129" t="s">
        <v>728</v>
      </c>
      <c r="D615" s="132" t="s">
        <v>8</v>
      </c>
      <c r="E615" s="130">
        <v>1</v>
      </c>
      <c r="F615" s="115"/>
      <c r="G615" s="131">
        <f t="shared" si="16"/>
        <v>0</v>
      </c>
    </row>
    <row r="616" spans="1:7" ht="27.6">
      <c r="B616" s="133" t="s">
        <v>356</v>
      </c>
      <c r="C616" s="129" t="s">
        <v>729</v>
      </c>
      <c r="D616" s="132" t="s">
        <v>8</v>
      </c>
      <c r="E616" s="130">
        <v>1</v>
      </c>
      <c r="F616" s="115"/>
      <c r="G616" s="131">
        <f t="shared" si="16"/>
        <v>0</v>
      </c>
    </row>
    <row r="617" spans="1:7" ht="27.6">
      <c r="B617" s="133" t="s">
        <v>360</v>
      </c>
      <c r="C617" s="129" t="s">
        <v>730</v>
      </c>
      <c r="D617" s="132" t="s">
        <v>8</v>
      </c>
      <c r="E617" s="130">
        <v>1</v>
      </c>
      <c r="F617" s="115"/>
      <c r="G617" s="131">
        <f t="shared" si="16"/>
        <v>0</v>
      </c>
    </row>
    <row r="618" spans="1:7" ht="27.6">
      <c r="B618" s="133" t="s">
        <v>394</v>
      </c>
      <c r="C618" s="129" t="s">
        <v>731</v>
      </c>
      <c r="D618" s="132" t="s">
        <v>8</v>
      </c>
      <c r="E618" s="130">
        <v>1</v>
      </c>
      <c r="F618" s="115"/>
      <c r="G618" s="131">
        <f t="shared" si="16"/>
        <v>0</v>
      </c>
    </row>
    <row r="619" spans="1:7" ht="27.6">
      <c r="B619" s="133" t="s">
        <v>395</v>
      </c>
      <c r="C619" s="129" t="s">
        <v>732</v>
      </c>
      <c r="D619" s="132" t="s">
        <v>8</v>
      </c>
      <c r="E619" s="130">
        <v>1</v>
      </c>
      <c r="F619" s="115"/>
      <c r="G619" s="131">
        <f t="shared" si="16"/>
        <v>0</v>
      </c>
    </row>
    <row r="620" spans="1:7" ht="27.6">
      <c r="B620" s="133" t="s">
        <v>396</v>
      </c>
      <c r="C620" s="129" t="s">
        <v>733</v>
      </c>
      <c r="D620" s="132" t="s">
        <v>8</v>
      </c>
      <c r="E620" s="130">
        <v>1</v>
      </c>
      <c r="F620" s="115"/>
      <c r="G620" s="131">
        <f t="shared" si="16"/>
        <v>0</v>
      </c>
    </row>
    <row r="621" spans="1:7" ht="27.6">
      <c r="B621" s="133" t="s">
        <v>399</v>
      </c>
      <c r="C621" s="129" t="s">
        <v>734</v>
      </c>
      <c r="D621" s="132" t="s">
        <v>8</v>
      </c>
      <c r="E621" s="130">
        <v>1</v>
      </c>
      <c r="F621" s="115"/>
      <c r="G621" s="131">
        <f t="shared" si="16"/>
        <v>0</v>
      </c>
    </row>
    <row r="622" spans="1:7" ht="27.6">
      <c r="B622" s="133" t="s">
        <v>400</v>
      </c>
      <c r="C622" s="129" t="s">
        <v>735</v>
      </c>
      <c r="D622" s="132" t="s">
        <v>8</v>
      </c>
      <c r="E622" s="130">
        <v>1</v>
      </c>
      <c r="F622" s="115"/>
      <c r="G622" s="131">
        <f t="shared" si="16"/>
        <v>0</v>
      </c>
    </row>
    <row r="623" spans="1:7">
      <c r="B623" s="1"/>
      <c r="C623" s="1"/>
      <c r="D623" s="55"/>
      <c r="E623" s="163"/>
      <c r="F623" s="55"/>
      <c r="G623" s="55"/>
    </row>
    <row r="624" spans="1:7">
      <c r="B624" s="1"/>
      <c r="C624" s="1"/>
      <c r="D624" s="55"/>
      <c r="E624" s="163"/>
      <c r="F624" s="55"/>
      <c r="G624" s="55"/>
    </row>
    <row r="625" spans="1:7">
      <c r="A625" s="79"/>
      <c r="B625" s="11"/>
      <c r="C625" s="11" t="str">
        <f>C605&amp; " SKUPAJ:"</f>
        <v>MIZARSKA DELA SKUPAJ:</v>
      </c>
      <c r="D625" s="18"/>
      <c r="E625" s="45"/>
      <c r="F625" s="116"/>
      <c r="G625" s="33">
        <f>SUM(G609:G624)</f>
        <v>0</v>
      </c>
    </row>
    <row r="627" spans="1:7">
      <c r="A627" s="76"/>
      <c r="B627" s="108" t="s">
        <v>89</v>
      </c>
      <c r="C627" s="49" t="s">
        <v>25</v>
      </c>
      <c r="D627" s="37"/>
      <c r="E627" s="160"/>
      <c r="F627" s="35"/>
      <c r="G627" s="36"/>
    </row>
    <row r="629" spans="1:7" ht="123.75" customHeight="1">
      <c r="B629" s="75" t="s">
        <v>7</v>
      </c>
      <c r="C629" s="215" t="s">
        <v>88</v>
      </c>
      <c r="D629" s="216"/>
      <c r="E629" s="216"/>
      <c r="F629" s="216"/>
      <c r="G629" s="216"/>
    </row>
    <row r="631" spans="1:7" ht="136.5" customHeight="1">
      <c r="A631" s="107">
        <v>1</v>
      </c>
      <c r="B631" s="98"/>
      <c r="C631" s="84" t="s">
        <v>92</v>
      </c>
      <c r="D631" s="55"/>
      <c r="E631" s="163"/>
      <c r="F631" s="55"/>
      <c r="G631" s="55"/>
    </row>
    <row r="632" spans="1:7" ht="27.6">
      <c r="B632" s="133" t="s">
        <v>16</v>
      </c>
      <c r="C632" s="129" t="s">
        <v>736</v>
      </c>
      <c r="D632" s="132" t="s">
        <v>8</v>
      </c>
      <c r="E632" s="130">
        <v>1</v>
      </c>
      <c r="F632" s="115"/>
      <c r="G632" s="131">
        <f>E632*F632</f>
        <v>0</v>
      </c>
    </row>
    <row r="633" spans="1:7" ht="27.6">
      <c r="B633" s="133" t="s">
        <v>17</v>
      </c>
      <c r="C633" s="129" t="s">
        <v>746</v>
      </c>
      <c r="D633" s="132" t="s">
        <v>8</v>
      </c>
      <c r="E633" s="130">
        <v>1</v>
      </c>
      <c r="F633" s="115"/>
      <c r="G633" s="131">
        <f>E633*F633</f>
        <v>0</v>
      </c>
    </row>
    <row r="634" spans="1:7" ht="27.6">
      <c r="B634" s="133" t="s">
        <v>18</v>
      </c>
      <c r="C634" s="129" t="s">
        <v>737</v>
      </c>
      <c r="D634" s="132" t="s">
        <v>8</v>
      </c>
      <c r="E634" s="130">
        <v>1</v>
      </c>
      <c r="F634" s="115"/>
      <c r="G634" s="131">
        <f t="shared" ref="G634:G642" si="17">E634*F634</f>
        <v>0</v>
      </c>
    </row>
    <row r="635" spans="1:7" ht="27.6">
      <c r="B635" s="133" t="s">
        <v>121</v>
      </c>
      <c r="C635" s="129" t="s">
        <v>738</v>
      </c>
      <c r="D635" s="132" t="s">
        <v>8</v>
      </c>
      <c r="E635" s="130">
        <v>1</v>
      </c>
      <c r="F635" s="115"/>
      <c r="G635" s="131">
        <f t="shared" si="17"/>
        <v>0</v>
      </c>
    </row>
    <row r="636" spans="1:7" ht="27.6">
      <c r="B636" s="133" t="s">
        <v>355</v>
      </c>
      <c r="C636" s="129" t="s">
        <v>739</v>
      </c>
      <c r="D636" s="132" t="s">
        <v>8</v>
      </c>
      <c r="E636" s="130">
        <v>1</v>
      </c>
      <c r="F636" s="115"/>
      <c r="G636" s="131">
        <f t="shared" si="17"/>
        <v>0</v>
      </c>
    </row>
    <row r="637" spans="1:7" ht="27.6">
      <c r="B637" s="133" t="s">
        <v>356</v>
      </c>
      <c r="C637" s="129" t="s">
        <v>740</v>
      </c>
      <c r="D637" s="132" t="s">
        <v>8</v>
      </c>
      <c r="E637" s="130">
        <v>1</v>
      </c>
      <c r="F637" s="115"/>
      <c r="G637" s="131">
        <f t="shared" si="17"/>
        <v>0</v>
      </c>
    </row>
    <row r="638" spans="1:7" ht="27.6">
      <c r="B638" s="133" t="s">
        <v>360</v>
      </c>
      <c r="C638" s="129" t="s">
        <v>741</v>
      </c>
      <c r="D638" s="132" t="s">
        <v>8</v>
      </c>
      <c r="E638" s="130">
        <v>1</v>
      </c>
      <c r="F638" s="115"/>
      <c r="G638" s="131">
        <f t="shared" si="17"/>
        <v>0</v>
      </c>
    </row>
    <row r="639" spans="1:7" ht="27.6">
      <c r="B639" s="133" t="s">
        <v>394</v>
      </c>
      <c r="C639" s="129" t="s">
        <v>742</v>
      </c>
      <c r="D639" s="132" t="s">
        <v>8</v>
      </c>
      <c r="E639" s="130">
        <v>1</v>
      </c>
      <c r="F639" s="115"/>
      <c r="G639" s="131">
        <f t="shared" si="17"/>
        <v>0</v>
      </c>
    </row>
    <row r="640" spans="1:7" ht="27.6">
      <c r="B640" s="133" t="s">
        <v>395</v>
      </c>
      <c r="C640" s="129" t="s">
        <v>743</v>
      </c>
      <c r="D640" s="132" t="s">
        <v>8</v>
      </c>
      <c r="E640" s="130">
        <v>1</v>
      </c>
      <c r="F640" s="115"/>
      <c r="G640" s="131">
        <f t="shared" si="17"/>
        <v>0</v>
      </c>
    </row>
    <row r="641" spans="1:7" ht="27.6">
      <c r="B641" s="133" t="s">
        <v>396</v>
      </c>
      <c r="C641" s="129" t="s">
        <v>744</v>
      </c>
      <c r="D641" s="132" t="s">
        <v>8</v>
      </c>
      <c r="E641" s="130">
        <v>1</v>
      </c>
      <c r="F641" s="115"/>
      <c r="G641" s="131">
        <f t="shared" si="17"/>
        <v>0</v>
      </c>
    </row>
    <row r="642" spans="1:7" ht="27.6">
      <c r="B642" s="133" t="s">
        <v>399</v>
      </c>
      <c r="C642" s="129" t="s">
        <v>745</v>
      </c>
      <c r="D642" s="132" t="s">
        <v>8</v>
      </c>
      <c r="E642" s="130">
        <v>1</v>
      </c>
      <c r="F642" s="115"/>
      <c r="G642" s="131">
        <f t="shared" si="17"/>
        <v>0</v>
      </c>
    </row>
    <row r="643" spans="1:7" ht="27.6">
      <c r="B643" s="133" t="s">
        <v>400</v>
      </c>
      <c r="C643" s="129" t="s">
        <v>747</v>
      </c>
      <c r="D643" s="132" t="s">
        <v>8</v>
      </c>
      <c r="E643" s="130">
        <v>1</v>
      </c>
      <c r="F643" s="115"/>
      <c r="G643" s="131">
        <f>E643*F643</f>
        <v>0</v>
      </c>
    </row>
    <row r="644" spans="1:7">
      <c r="B644" s="1"/>
      <c r="C644" s="1"/>
      <c r="D644" s="55"/>
      <c r="E644" s="55"/>
      <c r="F644" s="55"/>
      <c r="G644" s="55"/>
    </row>
    <row r="645" spans="1:7">
      <c r="A645" s="79"/>
      <c r="B645" s="11"/>
      <c r="C645" s="11" t="str">
        <f>C627&amp; " SKUPAJ:"</f>
        <v>SLIKOPLESKARSKA DELA SKUPAJ:</v>
      </c>
      <c r="D645" s="18"/>
      <c r="E645" s="45"/>
      <c r="F645" s="116"/>
      <c r="G645" s="33">
        <f t="shared" ref="G645" si="18">SUM(G631:G644)</f>
        <v>0</v>
      </c>
    </row>
  </sheetData>
  <sheetProtection algorithmName="SHA-512" hashValue="ePBVFLs6JAZoVtCQs2WQGDrlBbG+0cNRe87hJPowU/y7bCiWGo+NgBIWpnwyK09XdWMNQcy31X6R3E2a85fAtw==" saltValue="vM0+VU605Ln0Axz8QtO4EA==" spinCount="100000" sheet="1" objects="1" scenarios="1"/>
  <dataConsolidate/>
  <mergeCells count="15">
    <mergeCell ref="C232:G232"/>
    <mergeCell ref="A21:B21"/>
    <mergeCell ref="C28:G28"/>
    <mergeCell ref="C29:G29"/>
    <mergeCell ref="C30:G30"/>
    <mergeCell ref="C31:G31"/>
    <mergeCell ref="C217:G217"/>
    <mergeCell ref="C218:G218"/>
    <mergeCell ref="C629:G629"/>
    <mergeCell ref="C233:G233"/>
    <mergeCell ref="C234:G234"/>
    <mergeCell ref="C235:G235"/>
    <mergeCell ref="C236:G236"/>
    <mergeCell ref="C549:G549"/>
    <mergeCell ref="C607:G607"/>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20" max="6" man="1"/>
    <brk id="227" max="6"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E1897-4367-4BC0-8E72-550FF0DF8311}">
  <sheetPr>
    <pageSetUpPr fitToPage="1"/>
  </sheetPr>
  <dimension ref="A1:G310"/>
  <sheetViews>
    <sheetView view="pageBreakPreview" zoomScale="115" zoomScaleNormal="115" zoomScaleSheetLayoutView="115" zoomScalePageLayoutView="85" workbookViewId="0">
      <selection activeCell="C6" sqref="C6"/>
    </sheetView>
  </sheetViews>
  <sheetFormatPr defaultColWidth="9.109375" defaultRowHeight="13.8"/>
  <cols>
    <col min="1" max="1" width="3.6640625" style="1" bestFit="1" customWidth="1"/>
    <col min="2" max="2" width="7" style="70" bestFit="1" customWidth="1"/>
    <col min="3" max="3" width="70.77734375" style="80" customWidth="1"/>
    <col min="4" max="4" width="10" style="4" customWidth="1"/>
    <col min="5" max="5" width="9" style="6" customWidth="1"/>
    <col min="6" max="6" width="11" style="20" bestFit="1" customWidth="1"/>
    <col min="7" max="7" width="16.109375" style="21" bestFit="1" customWidth="1"/>
    <col min="8" max="14" width="9.109375" style="1" customWidth="1"/>
    <col min="15" max="16384" width="9.109375" style="1"/>
  </cols>
  <sheetData>
    <row r="1" spans="1:7">
      <c r="A1" s="5"/>
      <c r="B1" s="5"/>
      <c r="C1" s="5" t="s">
        <v>757</v>
      </c>
      <c r="D1" s="5"/>
      <c r="E1" s="5"/>
      <c r="F1" s="5"/>
      <c r="G1" s="5"/>
    </row>
    <row r="3" spans="1:7">
      <c r="B3" s="85"/>
      <c r="C3" s="8"/>
      <c r="D3" s="7"/>
      <c r="E3" s="137"/>
      <c r="F3" s="138"/>
      <c r="G3" s="22"/>
    </row>
    <row r="4" spans="1:7" ht="14.4" thickBot="1">
      <c r="B4" s="86" t="s">
        <v>27</v>
      </c>
      <c r="C4" s="46" t="s">
        <v>1</v>
      </c>
      <c r="D4" s="3"/>
      <c r="E4" s="41"/>
      <c r="F4" s="23"/>
      <c r="G4" s="139" t="s">
        <v>9</v>
      </c>
    </row>
    <row r="5" spans="1:7">
      <c r="B5" s="87" t="str">
        <f>B25</f>
        <v>A.I.</v>
      </c>
      <c r="C5" s="80" t="str">
        <f>C25</f>
        <v>RUŠITVENA in DEMONTAŽNA DELA</v>
      </c>
      <c r="F5" s="25"/>
      <c r="G5" s="26">
        <f>G90</f>
        <v>0</v>
      </c>
    </row>
    <row r="6" spans="1:7">
      <c r="B6" s="88"/>
      <c r="C6" s="9" t="s">
        <v>3</v>
      </c>
      <c r="D6" s="16"/>
      <c r="E6" s="13"/>
      <c r="F6" s="27"/>
      <c r="G6" s="28">
        <f>SUM(G5:G5)</f>
        <v>0</v>
      </c>
    </row>
    <row r="9" spans="1:7" ht="14.4" thickBot="1">
      <c r="B9" s="71" t="s">
        <v>26</v>
      </c>
      <c r="C9" s="46" t="s">
        <v>5</v>
      </c>
      <c r="D9" s="3"/>
      <c r="E9" s="41"/>
      <c r="F9" s="23"/>
      <c r="G9" s="139" t="s">
        <v>9</v>
      </c>
    </row>
    <row r="10" spans="1:7" ht="15" customHeight="1">
      <c r="B10" s="87" t="str">
        <f>B95</f>
        <v>B.I.</v>
      </c>
      <c r="C10" s="110" t="str">
        <f>C95</f>
        <v>STAVBNO POHIŠTVO</v>
      </c>
      <c r="F10" s="25"/>
      <c r="G10" s="26">
        <f>G237</f>
        <v>0</v>
      </c>
    </row>
    <row r="11" spans="1:7" ht="15" customHeight="1">
      <c r="B11" s="87" t="str">
        <f>B240</f>
        <v>B.II.</v>
      </c>
      <c r="C11" s="110" t="str">
        <f>C240</f>
        <v>KROVSKO KLEPARSKA DELA</v>
      </c>
      <c r="F11" s="25"/>
      <c r="G11" s="26">
        <f>G253</f>
        <v>0</v>
      </c>
    </row>
    <row r="12" spans="1:7" ht="15" customHeight="1">
      <c r="B12" s="87" t="str">
        <f>B255</f>
        <v>B.III.</v>
      </c>
      <c r="C12" s="110" t="str">
        <f>C255</f>
        <v>SUHOMONTAŽNA DELA</v>
      </c>
      <c r="F12" s="25"/>
      <c r="G12" s="26">
        <f>G276</f>
        <v>0</v>
      </c>
    </row>
    <row r="13" spans="1:7" ht="15" customHeight="1">
      <c r="B13" s="87" t="str">
        <f>B278</f>
        <v>B.IV.</v>
      </c>
      <c r="C13" s="110" t="str">
        <f>C278</f>
        <v>MIZARSKA DELA</v>
      </c>
      <c r="F13" s="25"/>
      <c r="G13" s="26">
        <f>G291</f>
        <v>0</v>
      </c>
    </row>
    <row r="14" spans="1:7" ht="15" customHeight="1">
      <c r="B14" s="87" t="str">
        <f>B293</f>
        <v>B.V.</v>
      </c>
      <c r="C14" s="110" t="str">
        <f>C293</f>
        <v>SLIKOPLESKARSKA DELA</v>
      </c>
      <c r="F14" s="25"/>
      <c r="G14" s="26">
        <f>G305</f>
        <v>0</v>
      </c>
    </row>
    <row r="15" spans="1:7">
      <c r="B15" s="73"/>
      <c r="C15" s="9" t="str">
        <f>"SKUPAJ " &amp;C9</f>
        <v>SKUPAJ OBRTNIŠKA DELA</v>
      </c>
      <c r="D15" s="16"/>
      <c r="E15" s="13"/>
      <c r="F15" s="27"/>
      <c r="G15" s="28">
        <f>SUM(G10:G14)</f>
        <v>0</v>
      </c>
    </row>
    <row r="16" spans="1:7">
      <c r="B16" s="72"/>
      <c r="F16" s="25"/>
      <c r="G16" s="26"/>
    </row>
    <row r="17" spans="1:7">
      <c r="B17" s="73"/>
      <c r="C17" s="9" t="s">
        <v>621</v>
      </c>
      <c r="D17" s="16"/>
      <c r="E17" s="13"/>
      <c r="F17" s="27"/>
      <c r="G17" s="28">
        <f>G15+G6</f>
        <v>0</v>
      </c>
    </row>
    <row r="18" spans="1:7">
      <c r="B18" s="72"/>
      <c r="F18" s="25"/>
      <c r="G18" s="26"/>
    </row>
    <row r="19" spans="1:7">
      <c r="B19" s="72"/>
      <c r="C19" s="19"/>
      <c r="D19" s="141"/>
      <c r="E19" s="140"/>
      <c r="F19" s="141"/>
      <c r="G19" s="142"/>
    </row>
    <row r="20" spans="1:7">
      <c r="A20" s="214" t="s">
        <v>15</v>
      </c>
      <c r="B20" s="214"/>
      <c r="C20" s="5" t="s">
        <v>13</v>
      </c>
      <c r="D20" s="165" t="s">
        <v>10</v>
      </c>
      <c r="E20" s="143" t="s">
        <v>11</v>
      </c>
      <c r="F20" s="143" t="s">
        <v>14</v>
      </c>
      <c r="G20" s="144" t="s">
        <v>9</v>
      </c>
    </row>
    <row r="21" spans="1:7">
      <c r="B21" s="72"/>
      <c r="C21" s="47"/>
      <c r="D21" s="7"/>
      <c r="E21" s="15"/>
      <c r="F21" s="25"/>
      <c r="G21" s="26"/>
    </row>
    <row r="22" spans="1:7" ht="14.4"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c r="B27" s="75" t="s">
        <v>7</v>
      </c>
      <c r="C27" s="220" t="s">
        <v>251</v>
      </c>
      <c r="D27" s="221"/>
      <c r="E27" s="221"/>
      <c r="F27" s="221"/>
      <c r="G27" s="221"/>
    </row>
    <row r="28" spans="1:7" ht="54" customHeight="1">
      <c r="B28" s="1"/>
      <c r="C28" s="220" t="s">
        <v>252</v>
      </c>
      <c r="D28" s="221"/>
      <c r="E28" s="221"/>
      <c r="F28" s="221"/>
      <c r="G28" s="221"/>
    </row>
    <row r="29" spans="1:7" ht="53.25" customHeight="1">
      <c r="B29" s="89"/>
      <c r="C29" s="220" t="s">
        <v>253</v>
      </c>
      <c r="D29" s="221"/>
      <c r="E29" s="221"/>
      <c r="F29" s="221"/>
      <c r="G29" s="221"/>
    </row>
    <row r="30" spans="1:7" ht="41.25" customHeight="1">
      <c r="B30" s="89"/>
      <c r="C30" s="220" t="s">
        <v>254</v>
      </c>
      <c r="D30" s="221"/>
      <c r="E30" s="221"/>
      <c r="F30" s="221"/>
      <c r="G30" s="22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2.8">
      <c r="A34" s="92"/>
      <c r="B34" s="93"/>
      <c r="C34" s="84" t="s">
        <v>752</v>
      </c>
      <c r="D34" s="7"/>
      <c r="E34" s="145"/>
      <c r="F34" s="146"/>
      <c r="G34" s="147"/>
    </row>
    <row r="35" spans="1:7" ht="14.4">
      <c r="B35" s="94" t="s">
        <v>16</v>
      </c>
      <c r="C35" s="103" t="s">
        <v>306</v>
      </c>
      <c r="D35" s="166" t="s">
        <v>12</v>
      </c>
      <c r="E35" s="148">
        <f>SUM(E36:E36)</f>
        <v>3</v>
      </c>
      <c r="F35" s="115"/>
      <c r="G35" s="149">
        <f>F35*E35</f>
        <v>0</v>
      </c>
    </row>
    <row r="36" spans="1:7">
      <c r="B36" s="126" t="s">
        <v>22</v>
      </c>
      <c r="C36" s="8" t="s">
        <v>345</v>
      </c>
      <c r="D36" s="7" t="s">
        <v>12</v>
      </c>
      <c r="E36" s="150">
        <v>3</v>
      </c>
      <c r="F36" s="151"/>
      <c r="G36" s="22"/>
    </row>
    <row r="37" spans="1:7">
      <c r="B37" s="126"/>
      <c r="C37" s="8"/>
      <c r="D37" s="7"/>
      <c r="E37" s="150"/>
      <c r="F37" s="151"/>
      <c r="G37" s="22"/>
    </row>
    <row r="38" spans="1:7" ht="14.4" collapsed="1">
      <c r="B38" s="94" t="s">
        <v>17</v>
      </c>
      <c r="C38" s="95" t="s">
        <v>344</v>
      </c>
      <c r="D38" s="166" t="s">
        <v>12</v>
      </c>
      <c r="E38" s="148">
        <f>SUM(E39:E39)</f>
        <v>1</v>
      </c>
      <c r="F38" s="115"/>
      <c r="G38" s="149">
        <f>F38*E38</f>
        <v>0</v>
      </c>
    </row>
    <row r="39" spans="1:7">
      <c r="B39" s="87"/>
      <c r="C39" s="8" t="s">
        <v>346</v>
      </c>
      <c r="D39" s="7" t="s">
        <v>12</v>
      </c>
      <c r="E39" s="150">
        <v>1</v>
      </c>
      <c r="F39" s="151"/>
    </row>
    <row r="40" spans="1:7">
      <c r="B40" s="87"/>
      <c r="C40" s="8"/>
      <c r="D40" s="7"/>
      <c r="E40" s="150"/>
      <c r="F40" s="151"/>
    </row>
    <row r="41" spans="1:7" ht="14.4" collapsed="1">
      <c r="B41" s="94" t="s">
        <v>18</v>
      </c>
      <c r="C41" s="103" t="s">
        <v>261</v>
      </c>
      <c r="D41" s="166" t="s">
        <v>12</v>
      </c>
      <c r="E41" s="148">
        <f>SUM(E42:E49)</f>
        <v>87</v>
      </c>
      <c r="F41" s="115"/>
      <c r="G41" s="149">
        <f>F41*E41</f>
        <v>0</v>
      </c>
    </row>
    <row r="42" spans="1:7">
      <c r="B42" s="112"/>
      <c r="C42" s="8" t="s">
        <v>347</v>
      </c>
      <c r="D42" s="7" t="s">
        <v>12</v>
      </c>
      <c r="E42" s="150">
        <v>14</v>
      </c>
      <c r="F42" s="151"/>
      <c r="G42" s="22"/>
    </row>
    <row r="43" spans="1:7">
      <c r="B43" s="112"/>
      <c r="C43" s="8" t="s">
        <v>348</v>
      </c>
      <c r="D43" s="7" t="s">
        <v>12</v>
      </c>
      <c r="E43" s="150">
        <v>28</v>
      </c>
      <c r="F43" s="151"/>
      <c r="G43" s="22"/>
    </row>
    <row r="44" spans="1:7">
      <c r="B44" s="112"/>
      <c r="C44" s="8" t="s">
        <v>572</v>
      </c>
      <c r="D44" s="7" t="s">
        <v>12</v>
      </c>
      <c r="E44" s="150">
        <v>14</v>
      </c>
      <c r="F44" s="151"/>
      <c r="G44" s="22"/>
    </row>
    <row r="45" spans="1:7">
      <c r="B45" s="112"/>
      <c r="C45" s="8" t="s">
        <v>573</v>
      </c>
      <c r="D45" s="7" t="s">
        <v>12</v>
      </c>
      <c r="E45" s="150">
        <v>7</v>
      </c>
      <c r="F45" s="151"/>
      <c r="G45" s="22"/>
    </row>
    <row r="46" spans="1:7">
      <c r="B46" s="112"/>
      <c r="C46" s="8" t="s">
        <v>349</v>
      </c>
      <c r="D46" s="7" t="s">
        <v>12</v>
      </c>
      <c r="E46" s="150">
        <v>14</v>
      </c>
      <c r="F46" s="151"/>
      <c r="G46" s="22"/>
    </row>
    <row r="47" spans="1:7">
      <c r="B47" s="112"/>
      <c r="C47" s="8" t="s">
        <v>519</v>
      </c>
      <c r="D47" s="7" t="s">
        <v>12</v>
      </c>
      <c r="E47" s="150">
        <v>1</v>
      </c>
      <c r="F47" s="151"/>
      <c r="G47" s="22"/>
    </row>
    <row r="48" spans="1:7">
      <c r="B48" s="112"/>
      <c r="C48" s="8" t="s">
        <v>520</v>
      </c>
      <c r="D48" s="7" t="s">
        <v>12</v>
      </c>
      <c r="E48" s="150">
        <v>2</v>
      </c>
      <c r="F48" s="151"/>
      <c r="G48" s="22"/>
    </row>
    <row r="49" spans="2:7">
      <c r="B49" s="112"/>
      <c r="C49" s="8" t="s">
        <v>350</v>
      </c>
      <c r="D49" s="7" t="s">
        <v>12</v>
      </c>
      <c r="E49" s="150">
        <v>7</v>
      </c>
      <c r="F49" s="151"/>
      <c r="G49" s="22"/>
    </row>
    <row r="50" spans="2:7">
      <c r="B50" s="112"/>
      <c r="C50" s="8"/>
      <c r="D50" s="7"/>
      <c r="E50" s="150"/>
      <c r="F50" s="151"/>
      <c r="G50" s="22"/>
    </row>
    <row r="51" spans="2:7" ht="14.4" collapsed="1">
      <c r="B51" s="94" t="s">
        <v>121</v>
      </c>
      <c r="C51" s="103" t="s">
        <v>260</v>
      </c>
      <c r="D51" s="166" t="s">
        <v>12</v>
      </c>
      <c r="E51" s="148">
        <f>SUM(E52:E58)</f>
        <v>67</v>
      </c>
      <c r="F51" s="115"/>
      <c r="G51" s="149">
        <f>F51*E51</f>
        <v>0</v>
      </c>
    </row>
    <row r="52" spans="2:7">
      <c r="B52" s="112"/>
      <c r="C52" s="8" t="s">
        <v>347</v>
      </c>
      <c r="D52" s="7" t="s">
        <v>12</v>
      </c>
      <c r="E52" s="150">
        <v>10</v>
      </c>
      <c r="F52" s="151"/>
      <c r="G52" s="22"/>
    </row>
    <row r="53" spans="2:7">
      <c r="B53" s="112"/>
      <c r="C53" s="8" t="s">
        <v>397</v>
      </c>
      <c r="D53" s="7" t="s">
        <v>12</v>
      </c>
      <c r="E53" s="150">
        <v>1</v>
      </c>
      <c r="F53" s="151"/>
      <c r="G53" s="22"/>
    </row>
    <row r="54" spans="2:7">
      <c r="B54" s="112"/>
      <c r="C54" s="8" t="s">
        <v>573</v>
      </c>
      <c r="D54" s="7" t="s">
        <v>12</v>
      </c>
      <c r="E54" s="150">
        <v>6</v>
      </c>
      <c r="F54" s="151"/>
      <c r="G54" s="22"/>
    </row>
    <row r="55" spans="2:7">
      <c r="B55" s="112"/>
      <c r="C55" s="8" t="s">
        <v>348</v>
      </c>
      <c r="D55" s="7" t="s">
        <v>12</v>
      </c>
      <c r="E55" s="150">
        <v>22</v>
      </c>
      <c r="F55" s="151"/>
      <c r="G55" s="22"/>
    </row>
    <row r="56" spans="2:7">
      <c r="B56" s="112"/>
      <c r="C56" s="8" t="s">
        <v>572</v>
      </c>
      <c r="D56" s="7" t="s">
        <v>12</v>
      </c>
      <c r="E56" s="150">
        <v>12</v>
      </c>
      <c r="F56" s="151"/>
      <c r="G56" s="22"/>
    </row>
    <row r="57" spans="2:7">
      <c r="B57" s="112"/>
      <c r="C57" s="8" t="s">
        <v>349</v>
      </c>
      <c r="D57" s="7" t="s">
        <v>12</v>
      </c>
      <c r="E57" s="150">
        <v>10</v>
      </c>
      <c r="F57" s="151"/>
      <c r="G57" s="22"/>
    </row>
    <row r="58" spans="2:7">
      <c r="B58" s="112"/>
      <c r="C58" s="8" t="s">
        <v>350</v>
      </c>
      <c r="D58" s="7" t="s">
        <v>12</v>
      </c>
      <c r="E58" s="150">
        <v>6</v>
      </c>
      <c r="F58" s="151"/>
      <c r="G58" s="22"/>
    </row>
    <row r="59" spans="2:7">
      <c r="B59" s="112"/>
      <c r="C59" s="8"/>
      <c r="D59" s="7"/>
      <c r="E59" s="150"/>
      <c r="F59" s="151"/>
      <c r="G59" s="22"/>
    </row>
    <row r="60" spans="2:7" ht="14.4">
      <c r="B60" s="94" t="s">
        <v>355</v>
      </c>
      <c r="C60" s="103" t="s">
        <v>267</v>
      </c>
      <c r="D60" s="166" t="s">
        <v>12</v>
      </c>
      <c r="E60" s="148">
        <f>SUM(E61:E74)</f>
        <v>85</v>
      </c>
      <c r="F60" s="115"/>
      <c r="G60" s="149">
        <f>F60*E60</f>
        <v>0</v>
      </c>
    </row>
    <row r="61" spans="2:7">
      <c r="B61" s="112"/>
      <c r="C61" s="8" t="s">
        <v>347</v>
      </c>
      <c r="D61" s="7" t="s">
        <v>12</v>
      </c>
      <c r="E61" s="150">
        <v>12</v>
      </c>
      <c r="F61" s="151"/>
      <c r="G61" s="22"/>
    </row>
    <row r="62" spans="2:7">
      <c r="B62" s="112"/>
      <c r="C62" s="8" t="s">
        <v>372</v>
      </c>
      <c r="D62" s="7" t="s">
        <v>12</v>
      </c>
      <c r="E62" s="150">
        <v>4</v>
      </c>
      <c r="F62" s="151"/>
      <c r="G62" s="22"/>
    </row>
    <row r="63" spans="2:7">
      <c r="B63" s="112"/>
      <c r="C63" s="8" t="s">
        <v>573</v>
      </c>
      <c r="D63" s="7" t="s">
        <v>12</v>
      </c>
      <c r="E63" s="150">
        <v>6</v>
      </c>
      <c r="F63" s="151"/>
      <c r="G63" s="22"/>
    </row>
    <row r="64" spans="2:7">
      <c r="B64" s="112"/>
      <c r="C64" s="8" t="s">
        <v>351</v>
      </c>
      <c r="D64" s="7" t="s">
        <v>12</v>
      </c>
      <c r="E64" s="150">
        <v>1</v>
      </c>
      <c r="F64" s="151"/>
      <c r="G64" s="22"/>
    </row>
    <row r="65" spans="2:7">
      <c r="B65" s="112"/>
      <c r="C65" s="8" t="s">
        <v>352</v>
      </c>
      <c r="D65" s="7" t="s">
        <v>12</v>
      </c>
      <c r="E65" s="150">
        <v>3</v>
      </c>
      <c r="F65" s="151"/>
      <c r="G65" s="22"/>
    </row>
    <row r="66" spans="2:7">
      <c r="B66" s="112"/>
      <c r="C66" s="8" t="s">
        <v>353</v>
      </c>
      <c r="D66" s="7" t="s">
        <v>12</v>
      </c>
      <c r="E66" s="150">
        <v>6</v>
      </c>
      <c r="F66" s="151"/>
      <c r="G66" s="22"/>
    </row>
    <row r="67" spans="2:7">
      <c r="B67" s="112"/>
      <c r="C67" s="8" t="s">
        <v>348</v>
      </c>
      <c r="D67" s="7" t="s">
        <v>12</v>
      </c>
      <c r="E67" s="150">
        <v>21</v>
      </c>
      <c r="F67" s="151"/>
      <c r="G67" s="22"/>
    </row>
    <row r="68" spans="2:7">
      <c r="B68" s="112"/>
      <c r="C68" s="8" t="s">
        <v>574</v>
      </c>
      <c r="D68" s="7" t="s">
        <v>12</v>
      </c>
      <c r="E68" s="150">
        <v>1</v>
      </c>
      <c r="F68" s="151"/>
      <c r="G68" s="22"/>
    </row>
    <row r="69" spans="2:7">
      <c r="B69" s="112"/>
      <c r="C69" s="8" t="s">
        <v>572</v>
      </c>
      <c r="D69" s="7" t="s">
        <v>12</v>
      </c>
      <c r="E69" s="150">
        <v>10</v>
      </c>
      <c r="F69" s="151"/>
      <c r="G69" s="22"/>
    </row>
    <row r="70" spans="2:7">
      <c r="B70" s="112"/>
      <c r="C70" s="8" t="s">
        <v>519</v>
      </c>
      <c r="D70" s="7" t="s">
        <v>12</v>
      </c>
      <c r="E70" s="150">
        <v>1</v>
      </c>
      <c r="F70" s="151"/>
      <c r="G70" s="22"/>
    </row>
    <row r="71" spans="2:7">
      <c r="B71" s="112"/>
      <c r="C71" s="8" t="s">
        <v>575</v>
      </c>
      <c r="D71" s="7" t="s">
        <v>12</v>
      </c>
      <c r="E71" s="150">
        <v>1</v>
      </c>
      <c r="F71" s="151"/>
      <c r="G71" s="22"/>
    </row>
    <row r="72" spans="2:7">
      <c r="B72" s="112"/>
      <c r="C72" s="8" t="s">
        <v>349</v>
      </c>
      <c r="D72" s="7" t="s">
        <v>12</v>
      </c>
      <c r="E72" s="150">
        <v>10</v>
      </c>
      <c r="F72" s="151"/>
      <c r="G72" s="22"/>
    </row>
    <row r="73" spans="2:7">
      <c r="B73" s="112"/>
      <c r="C73" s="8" t="s">
        <v>520</v>
      </c>
      <c r="D73" s="7" t="s">
        <v>12</v>
      </c>
      <c r="E73" s="150">
        <v>3</v>
      </c>
      <c r="F73" s="151"/>
      <c r="G73" s="22"/>
    </row>
    <row r="74" spans="2:7">
      <c r="B74" s="112"/>
      <c r="C74" s="8" t="s">
        <v>354</v>
      </c>
      <c r="D74" s="7" t="s">
        <v>12</v>
      </c>
      <c r="E74" s="150">
        <v>6</v>
      </c>
      <c r="F74" s="151"/>
      <c r="G74" s="22"/>
    </row>
    <row r="75" spans="2:7">
      <c r="B75" s="112"/>
      <c r="C75" s="8"/>
      <c r="D75" s="7"/>
      <c r="E75" s="150"/>
      <c r="F75" s="151"/>
      <c r="G75" s="22"/>
    </row>
    <row r="76" spans="2:7" ht="14.4">
      <c r="B76" s="94" t="s">
        <v>356</v>
      </c>
      <c r="C76" s="103" t="s">
        <v>357</v>
      </c>
      <c r="D76" s="166" t="s">
        <v>12</v>
      </c>
      <c r="E76" s="148">
        <f>SUM(E77:E78)</f>
        <v>18</v>
      </c>
      <c r="F76" s="115"/>
      <c r="G76" s="149">
        <f>F76*E76</f>
        <v>0</v>
      </c>
    </row>
    <row r="77" spans="2:7">
      <c r="B77" s="112"/>
      <c r="C77" s="8" t="s">
        <v>358</v>
      </c>
      <c r="D77" s="7" t="s">
        <v>12</v>
      </c>
      <c r="E77" s="150">
        <v>12</v>
      </c>
      <c r="F77" s="151"/>
      <c r="G77" s="22"/>
    </row>
    <row r="78" spans="2:7">
      <c r="B78" s="112"/>
      <c r="C78" s="8" t="s">
        <v>359</v>
      </c>
      <c r="D78" s="7" t="s">
        <v>12</v>
      </c>
      <c r="E78" s="150">
        <v>6</v>
      </c>
      <c r="F78" s="151"/>
      <c r="G78" s="22"/>
    </row>
    <row r="79" spans="2:7">
      <c r="B79" s="112"/>
      <c r="C79" s="8"/>
      <c r="D79" s="7"/>
      <c r="E79" s="150"/>
      <c r="F79" s="151"/>
      <c r="G79" s="22"/>
    </row>
    <row r="80" spans="2:7" ht="14.4">
      <c r="B80" s="94" t="s">
        <v>360</v>
      </c>
      <c r="C80" s="103" t="s">
        <v>361</v>
      </c>
      <c r="D80" s="166" t="s">
        <v>12</v>
      </c>
      <c r="E80" s="148">
        <f>SUM(E81:E82)</f>
        <v>4</v>
      </c>
      <c r="F80" s="115"/>
      <c r="G80" s="149">
        <f>F80*E80</f>
        <v>0</v>
      </c>
    </row>
    <row r="81" spans="1:7">
      <c r="B81" s="112"/>
      <c r="C81" s="8" t="s">
        <v>358</v>
      </c>
      <c r="D81" s="7" t="s">
        <v>12</v>
      </c>
      <c r="E81" s="150">
        <v>3</v>
      </c>
      <c r="F81" s="151"/>
      <c r="G81" s="22"/>
    </row>
    <row r="82" spans="1:7">
      <c r="B82" s="112"/>
      <c r="C82" s="8" t="s">
        <v>359</v>
      </c>
      <c r="D82" s="7" t="s">
        <v>12</v>
      </c>
      <c r="E82" s="150">
        <v>1</v>
      </c>
      <c r="F82" s="151"/>
      <c r="G82" s="22"/>
    </row>
    <row r="83" spans="1:7">
      <c r="B83" s="112"/>
      <c r="C83" s="8"/>
      <c r="D83" s="7"/>
      <c r="E83" s="150"/>
      <c r="F83" s="151"/>
      <c r="G83" s="22"/>
    </row>
    <row r="84" spans="1:7">
      <c r="B84" s="112"/>
      <c r="C84" s="8"/>
      <c r="D84" s="7"/>
      <c r="E84" s="150"/>
      <c r="F84" s="151"/>
      <c r="G84" s="22"/>
    </row>
    <row r="85" spans="1:7">
      <c r="B85" s="87"/>
      <c r="C85" s="8"/>
      <c r="D85" s="7"/>
      <c r="E85" s="152"/>
      <c r="F85" s="146"/>
      <c r="G85" s="147"/>
    </row>
    <row r="86" spans="1:7" ht="26.4">
      <c r="A86" s="97" t="s">
        <v>21</v>
      </c>
      <c r="B86" s="98"/>
      <c r="C86" s="83" t="s">
        <v>255</v>
      </c>
      <c r="D86" s="7"/>
      <c r="E86" s="152"/>
      <c r="F86" s="146"/>
      <c r="G86" s="147"/>
    </row>
    <row r="87" spans="1:7" ht="52.8">
      <c r="A87" s="97"/>
      <c r="B87" s="98"/>
      <c r="C87" s="84" t="s">
        <v>256</v>
      </c>
      <c r="D87" s="7"/>
      <c r="E87" s="152"/>
      <c r="F87" s="146"/>
      <c r="G87" s="147"/>
    </row>
    <row r="88" spans="1:7" ht="27" customHeight="1">
      <c r="B88" s="99" t="s">
        <v>16</v>
      </c>
      <c r="C88" s="103" t="s">
        <v>576</v>
      </c>
      <c r="D88" s="166" t="s">
        <v>8</v>
      </c>
      <c r="E88" s="153">
        <v>1</v>
      </c>
      <c r="F88" s="115"/>
      <c r="G88" s="149">
        <f>E88*F88</f>
        <v>0</v>
      </c>
    </row>
    <row r="89" spans="1:7">
      <c r="B89" s="87"/>
      <c r="C89" s="112"/>
      <c r="D89" s="7"/>
      <c r="E89" s="151"/>
      <c r="F89" s="138"/>
      <c r="G89" s="22"/>
    </row>
    <row r="90" spans="1:7">
      <c r="A90" s="78"/>
      <c r="B90" s="91"/>
      <c r="C90" s="50" t="str">
        <f>C25 &amp; " SKUPAJ:"</f>
        <v>RUŠITVENA in DEMONTAŽNA DELA SKUPAJ:</v>
      </c>
      <c r="D90" s="18"/>
      <c r="E90" s="44"/>
      <c r="F90" s="32"/>
      <c r="G90" s="33">
        <f t="shared" ref="G90" si="0">SUM(G32:G89)</f>
        <v>0</v>
      </c>
    </row>
    <row r="91" spans="1:7">
      <c r="B91" s="87"/>
      <c r="E91" s="154"/>
      <c r="F91" s="138"/>
      <c r="G91" s="22"/>
    </row>
    <row r="92" spans="1:7">
      <c r="B92" s="72"/>
      <c r="C92" s="47"/>
      <c r="D92" s="7"/>
      <c r="E92" s="15"/>
      <c r="F92" s="25"/>
      <c r="G92" s="26"/>
    </row>
    <row r="93" spans="1:7" ht="14.4" thickBot="1">
      <c r="A93" s="71"/>
      <c r="B93" s="71" t="s">
        <v>4</v>
      </c>
      <c r="C93" s="48" t="s">
        <v>5</v>
      </c>
      <c r="D93" s="3"/>
      <c r="E93" s="41"/>
      <c r="F93" s="23"/>
      <c r="G93" s="29"/>
    </row>
    <row r="94" spans="1:7">
      <c r="B94" s="75"/>
      <c r="C94" s="54"/>
      <c r="D94" s="17"/>
      <c r="E94" s="154"/>
    </row>
    <row r="95" spans="1:7">
      <c r="A95" s="76"/>
      <c r="B95" s="108" t="s">
        <v>6</v>
      </c>
      <c r="C95" s="49" t="s">
        <v>31</v>
      </c>
      <c r="D95" s="34"/>
      <c r="E95" s="155"/>
      <c r="F95" s="35"/>
      <c r="G95" s="36"/>
    </row>
    <row r="97" spans="2:7" ht="54.75" customHeight="1">
      <c r="B97" s="75" t="s">
        <v>7</v>
      </c>
      <c r="C97" s="218" t="s">
        <v>269</v>
      </c>
      <c r="D97" s="216"/>
      <c r="E97" s="216"/>
      <c r="F97" s="216"/>
      <c r="G97" s="216"/>
    </row>
    <row r="98" spans="2:7">
      <c r="B98" s="75"/>
      <c r="C98" s="219" t="s">
        <v>270</v>
      </c>
      <c r="D98" s="219"/>
      <c r="E98" s="219"/>
      <c r="F98" s="219"/>
      <c r="G98" s="219"/>
    </row>
    <row r="99" spans="2:7" ht="42" customHeight="1">
      <c r="B99" s="75"/>
      <c r="C99" s="217" t="s">
        <v>23</v>
      </c>
      <c r="D99" s="216"/>
      <c r="E99" s="216"/>
      <c r="F99" s="216"/>
      <c r="G99" s="216"/>
    </row>
    <row r="100" spans="2:7" ht="27" customHeight="1">
      <c r="B100" s="75"/>
      <c r="C100" s="217" t="s">
        <v>753</v>
      </c>
      <c r="D100" s="216"/>
      <c r="E100" s="216"/>
      <c r="F100" s="216"/>
      <c r="G100" s="216"/>
    </row>
    <row r="101" spans="2:7" ht="27.75" customHeight="1">
      <c r="B101" s="75"/>
      <c r="C101" s="217" t="s">
        <v>271</v>
      </c>
      <c r="D101" s="216"/>
      <c r="E101" s="216"/>
      <c r="F101" s="216"/>
      <c r="G101" s="216"/>
    </row>
    <row r="102" spans="2:7" ht="26.4">
      <c r="B102" s="75"/>
      <c r="C102" s="51" t="s">
        <v>278</v>
      </c>
      <c r="D102" s="156"/>
      <c r="E102" s="156"/>
      <c r="F102" s="156"/>
      <c r="G102" s="156"/>
    </row>
    <row r="103" spans="2:7">
      <c r="B103" s="75"/>
      <c r="C103" s="127" t="s">
        <v>100</v>
      </c>
      <c r="D103" s="156"/>
      <c r="E103" s="156"/>
      <c r="F103" s="156"/>
      <c r="G103" s="156"/>
    </row>
    <row r="104" spans="2:7">
      <c r="B104" s="75"/>
      <c r="C104" s="127" t="s">
        <v>760</v>
      </c>
      <c r="D104" s="156"/>
      <c r="E104" s="156"/>
      <c r="F104" s="156"/>
      <c r="G104" s="156"/>
    </row>
    <row r="105" spans="2:7">
      <c r="B105" s="75"/>
      <c r="C105" s="80" t="s">
        <v>94</v>
      </c>
      <c r="D105" s="156"/>
      <c r="E105" s="156"/>
      <c r="F105" s="156"/>
      <c r="G105" s="156"/>
    </row>
    <row r="106" spans="2:7">
      <c r="B106" s="75"/>
      <c r="C106" s="80" t="s">
        <v>95</v>
      </c>
      <c r="D106" s="156"/>
      <c r="E106" s="156"/>
      <c r="F106" s="156"/>
      <c r="G106" s="156"/>
    </row>
    <row r="107" spans="2:7">
      <c r="B107" s="75"/>
      <c r="C107" s="80" t="s">
        <v>109</v>
      </c>
      <c r="D107" s="156"/>
      <c r="E107" s="156"/>
      <c r="F107" s="156"/>
      <c r="G107" s="156"/>
    </row>
    <row r="108" spans="2:7">
      <c r="B108" s="75"/>
      <c r="C108" s="80" t="s">
        <v>96</v>
      </c>
      <c r="D108" s="156"/>
      <c r="E108" s="156"/>
      <c r="F108" s="156"/>
      <c r="G108" s="156"/>
    </row>
    <row r="109" spans="2:7">
      <c r="B109" s="75"/>
      <c r="C109" s="80" t="s">
        <v>97</v>
      </c>
      <c r="D109" s="156"/>
      <c r="E109" s="156"/>
      <c r="F109" s="156"/>
      <c r="G109" s="156"/>
    </row>
    <row r="110" spans="2:7">
      <c r="B110" s="75"/>
      <c r="C110" s="80" t="s">
        <v>98</v>
      </c>
      <c r="D110" s="156"/>
      <c r="E110" s="156"/>
      <c r="F110" s="156"/>
      <c r="G110" s="156"/>
    </row>
    <row r="111" spans="2:7">
      <c r="B111" s="75"/>
      <c r="C111" s="128"/>
      <c r="D111" s="156"/>
      <c r="E111" s="156"/>
      <c r="F111" s="156"/>
      <c r="G111" s="156"/>
    </row>
    <row r="112" spans="2:7">
      <c r="B112" s="75"/>
      <c r="C112" s="51" t="s">
        <v>277</v>
      </c>
      <c r="D112" s="156"/>
      <c r="E112" s="156"/>
      <c r="F112" s="156"/>
      <c r="G112" s="156"/>
    </row>
    <row r="113" spans="2:7">
      <c r="B113" s="75"/>
      <c r="C113" s="80" t="s">
        <v>100</v>
      </c>
      <c r="D113" s="156"/>
      <c r="E113" s="156"/>
      <c r="F113" s="156"/>
      <c r="G113" s="156"/>
    </row>
    <row r="114" spans="2:7">
      <c r="B114" s="75"/>
      <c r="C114" s="127" t="s">
        <v>760</v>
      </c>
      <c r="D114" s="156"/>
      <c r="E114" s="156"/>
      <c r="F114" s="156"/>
      <c r="G114" s="156"/>
    </row>
    <row r="115" spans="2:7">
      <c r="B115" s="75"/>
      <c r="C115" s="80" t="s">
        <v>94</v>
      </c>
      <c r="D115" s="156"/>
      <c r="E115" s="156"/>
      <c r="F115" s="156"/>
      <c r="G115" s="156"/>
    </row>
    <row r="116" spans="2:7">
      <c r="B116" s="75"/>
      <c r="C116" s="80" t="s">
        <v>95</v>
      </c>
      <c r="D116" s="156"/>
      <c r="E116" s="156"/>
      <c r="F116" s="156"/>
      <c r="G116" s="156"/>
    </row>
    <row r="117" spans="2:7">
      <c r="B117" s="75"/>
      <c r="C117" s="80" t="s">
        <v>109</v>
      </c>
      <c r="D117" s="156"/>
      <c r="E117" s="156"/>
      <c r="F117" s="156"/>
      <c r="G117" s="156"/>
    </row>
    <row r="118" spans="2:7">
      <c r="B118" s="75"/>
      <c r="C118" s="80" t="s">
        <v>96</v>
      </c>
      <c r="D118" s="156"/>
      <c r="E118" s="156"/>
      <c r="F118" s="156"/>
      <c r="G118" s="156"/>
    </row>
    <row r="119" spans="2:7">
      <c r="B119" s="75"/>
      <c r="C119" s="80" t="s">
        <v>97</v>
      </c>
      <c r="D119" s="156"/>
      <c r="E119" s="156"/>
      <c r="F119" s="156"/>
      <c r="G119" s="156"/>
    </row>
    <row r="120" spans="2:7">
      <c r="B120" s="75"/>
      <c r="C120" s="80" t="s">
        <v>98</v>
      </c>
      <c r="D120" s="156"/>
      <c r="E120" s="156"/>
      <c r="F120" s="156"/>
      <c r="G120" s="156"/>
    </row>
    <row r="121" spans="2:7">
      <c r="B121" s="75"/>
      <c r="C121" s="80" t="s">
        <v>120</v>
      </c>
      <c r="D121" s="156"/>
      <c r="E121" s="156"/>
      <c r="F121" s="156"/>
      <c r="G121" s="156"/>
    </row>
    <row r="122" spans="2:7">
      <c r="B122" s="75"/>
      <c r="C122" s="80" t="s">
        <v>99</v>
      </c>
      <c r="D122" s="156"/>
      <c r="E122" s="156"/>
      <c r="F122" s="156"/>
      <c r="G122" s="156"/>
    </row>
    <row r="123" spans="2:7">
      <c r="B123" s="75"/>
      <c r="D123" s="158"/>
      <c r="E123" s="157"/>
      <c r="F123" s="158"/>
      <c r="G123" s="158"/>
    </row>
    <row r="124" spans="2:7">
      <c r="B124" s="75"/>
      <c r="C124" s="51" t="s">
        <v>279</v>
      </c>
      <c r="D124" s="158"/>
      <c r="E124" s="157"/>
      <c r="F124" s="158"/>
      <c r="G124" s="158"/>
    </row>
    <row r="125" spans="2:7">
      <c r="B125" s="75"/>
      <c r="C125" s="127" t="s">
        <v>525</v>
      </c>
      <c r="D125" s="158"/>
      <c r="E125" s="157"/>
      <c r="F125" s="158"/>
      <c r="G125" s="158"/>
    </row>
    <row r="126" spans="2:7">
      <c r="B126" s="75"/>
      <c r="C126" s="127" t="s">
        <v>302</v>
      </c>
      <c r="D126" s="158"/>
      <c r="E126" s="157"/>
      <c r="F126" s="158"/>
      <c r="G126" s="158"/>
    </row>
    <row r="127" spans="2:7">
      <c r="B127" s="75"/>
      <c r="C127" s="80" t="s">
        <v>94</v>
      </c>
      <c r="D127" s="158"/>
      <c r="E127" s="157"/>
      <c r="F127" s="158"/>
      <c r="G127" s="158"/>
    </row>
    <row r="128" spans="2:7">
      <c r="B128" s="75"/>
      <c r="C128" s="80" t="s">
        <v>95</v>
      </c>
      <c r="D128" s="158"/>
      <c r="E128" s="157"/>
      <c r="F128" s="158"/>
      <c r="G128" s="158"/>
    </row>
    <row r="129" spans="1:7">
      <c r="B129" s="75"/>
      <c r="C129" s="80" t="s">
        <v>109</v>
      </c>
      <c r="D129" s="158"/>
      <c r="E129" s="157"/>
      <c r="F129" s="158"/>
      <c r="G129" s="158"/>
    </row>
    <row r="130" spans="1:7">
      <c r="B130" s="75"/>
      <c r="C130" s="80" t="s">
        <v>96</v>
      </c>
      <c r="D130" s="158"/>
      <c r="E130" s="157"/>
      <c r="F130" s="158"/>
      <c r="G130" s="158"/>
    </row>
    <row r="131" spans="1:7">
      <c r="B131" s="75"/>
      <c r="C131" s="80" t="s">
        <v>97</v>
      </c>
      <c r="D131" s="158"/>
      <c r="E131" s="157"/>
      <c r="F131" s="158"/>
      <c r="G131" s="158"/>
    </row>
    <row r="132" spans="1:7">
      <c r="B132" s="75"/>
      <c r="C132" s="80" t="s">
        <v>98</v>
      </c>
      <c r="D132" s="158"/>
      <c r="E132" s="157"/>
      <c r="F132" s="158"/>
      <c r="G132" s="158"/>
    </row>
    <row r="133" spans="1:7">
      <c r="B133" s="75"/>
      <c r="C133" s="80" t="s">
        <v>120</v>
      </c>
      <c r="D133" s="158"/>
      <c r="E133" s="157"/>
      <c r="F133" s="158"/>
      <c r="G133" s="158"/>
    </row>
    <row r="134" spans="1:7">
      <c r="B134" s="75"/>
      <c r="C134" s="80" t="s">
        <v>99</v>
      </c>
      <c r="D134" s="158"/>
      <c r="E134" s="157"/>
      <c r="F134" s="158"/>
      <c r="G134" s="158"/>
    </row>
    <row r="135" spans="1:7">
      <c r="B135" s="75"/>
      <c r="D135" s="158"/>
      <c r="E135" s="157"/>
      <c r="F135" s="158"/>
      <c r="G135" s="158"/>
    </row>
    <row r="136" spans="1:7" ht="39.6">
      <c r="A136" s="107">
        <v>1</v>
      </c>
      <c r="B136" s="97"/>
      <c r="C136" s="83" t="s">
        <v>590</v>
      </c>
      <c r="D136" s="158"/>
      <c r="E136" s="157"/>
      <c r="F136" s="158"/>
      <c r="G136" s="158"/>
    </row>
    <row r="137" spans="1:7" ht="26.4">
      <c r="A137" s="107"/>
      <c r="B137" s="97"/>
      <c r="C137" s="84" t="s">
        <v>282</v>
      </c>
      <c r="D137" s="158"/>
      <c r="E137" s="157"/>
      <c r="F137" s="158"/>
      <c r="G137" s="158"/>
    </row>
    <row r="138" spans="1:7">
      <c r="A138" s="107"/>
      <c r="B138" s="97"/>
      <c r="C138" s="84" t="s">
        <v>273</v>
      </c>
      <c r="D138" s="158"/>
      <c r="E138" s="157"/>
      <c r="F138" s="158"/>
      <c r="G138" s="158"/>
    </row>
    <row r="139" spans="1:7">
      <c r="A139" s="107"/>
      <c r="B139" s="97"/>
      <c r="C139" s="84" t="s">
        <v>272</v>
      </c>
      <c r="D139" s="158"/>
      <c r="E139" s="157"/>
      <c r="F139" s="158"/>
      <c r="G139" s="158"/>
    </row>
    <row r="140" spans="1:7" ht="26.25" customHeight="1">
      <c r="A140" s="107"/>
      <c r="B140" s="97"/>
      <c r="C140" s="84" t="s">
        <v>280</v>
      </c>
      <c r="D140" s="158"/>
      <c r="E140" s="157"/>
      <c r="F140" s="158"/>
      <c r="G140" s="158"/>
    </row>
    <row r="141" spans="1:7">
      <c r="A141" s="107"/>
      <c r="B141" s="97"/>
      <c r="C141" s="84" t="s">
        <v>274</v>
      </c>
      <c r="D141" s="158"/>
      <c r="E141" s="157"/>
      <c r="F141" s="158"/>
      <c r="G141" s="158"/>
    </row>
    <row r="142" spans="1:7">
      <c r="A142" s="107"/>
      <c r="B142" s="97"/>
      <c r="C142" s="84" t="s">
        <v>275</v>
      </c>
      <c r="D142" s="158"/>
      <c r="E142" s="157"/>
      <c r="F142" s="158"/>
      <c r="G142" s="158"/>
    </row>
    <row r="143" spans="1:7">
      <c r="A143" s="107"/>
      <c r="B143" s="97"/>
      <c r="C143" s="84" t="s">
        <v>276</v>
      </c>
      <c r="D143" s="158"/>
      <c r="E143" s="157"/>
      <c r="F143" s="158"/>
      <c r="G143" s="158"/>
    </row>
    <row r="144" spans="1:7" ht="26.4">
      <c r="A144" s="107"/>
      <c r="B144" s="97"/>
      <c r="C144" s="84" t="s">
        <v>298</v>
      </c>
      <c r="D144" s="158"/>
      <c r="E144" s="157"/>
      <c r="F144" s="158"/>
      <c r="G144" s="158"/>
    </row>
    <row r="145" spans="1:7" ht="26.4">
      <c r="A145" s="107"/>
      <c r="B145" s="97"/>
      <c r="C145" s="84" t="s">
        <v>301</v>
      </c>
      <c r="D145" s="158"/>
      <c r="E145" s="157"/>
      <c r="F145" s="158"/>
      <c r="G145" s="158"/>
    </row>
    <row r="146" spans="1:7" ht="14.4">
      <c r="B146" s="94" t="s">
        <v>16</v>
      </c>
      <c r="C146" s="103" t="s">
        <v>306</v>
      </c>
      <c r="D146" s="166" t="s">
        <v>8</v>
      </c>
      <c r="E146" s="148">
        <v>1</v>
      </c>
      <c r="F146" s="159"/>
      <c r="G146" s="131">
        <f>SUMPRODUCT(E147,F147)</f>
        <v>0</v>
      </c>
    </row>
    <row r="147" spans="1:7">
      <c r="B147" s="126" t="s">
        <v>22</v>
      </c>
      <c r="C147" s="8" t="s">
        <v>769</v>
      </c>
      <c r="D147" s="7" t="s">
        <v>12</v>
      </c>
      <c r="E147" s="150">
        <v>3</v>
      </c>
      <c r="F147" s="30">
        <v>0</v>
      </c>
    </row>
    <row r="148" spans="1:7">
      <c r="B148" s="126"/>
      <c r="C148" s="8"/>
      <c r="D148" s="7"/>
      <c r="E148" s="150"/>
      <c r="F148" s="150"/>
    </row>
    <row r="149" spans="1:7" ht="14.4">
      <c r="B149" s="94" t="s">
        <v>17</v>
      </c>
      <c r="C149" s="95" t="s">
        <v>344</v>
      </c>
      <c r="D149" s="166" t="s">
        <v>8</v>
      </c>
      <c r="E149" s="148">
        <v>1</v>
      </c>
      <c r="F149" s="159"/>
      <c r="G149" s="131">
        <f>SUMPRODUCT(E150,F150)</f>
        <v>0</v>
      </c>
    </row>
    <row r="150" spans="1:7">
      <c r="B150" s="87"/>
      <c r="C150" s="8" t="s">
        <v>362</v>
      </c>
      <c r="D150" s="7" t="s">
        <v>12</v>
      </c>
      <c r="E150" s="150">
        <v>1</v>
      </c>
      <c r="F150" s="30">
        <v>0</v>
      </c>
    </row>
    <row r="151" spans="1:7">
      <c r="B151" s="87"/>
      <c r="C151" s="8"/>
      <c r="D151" s="7"/>
      <c r="E151" s="150"/>
      <c r="F151" s="150"/>
      <c r="G151" s="150"/>
    </row>
    <row r="152" spans="1:7" ht="14.4">
      <c r="B152" s="94" t="s">
        <v>18</v>
      </c>
      <c r="C152" s="103" t="s">
        <v>261</v>
      </c>
      <c r="D152" s="166" t="s">
        <v>8</v>
      </c>
      <c r="E152" s="148">
        <v>1</v>
      </c>
      <c r="F152" s="159"/>
      <c r="G152" s="131">
        <f>SUMPRODUCT(E153:E160,F153:F160)</f>
        <v>0</v>
      </c>
    </row>
    <row r="153" spans="1:7">
      <c r="B153" s="112"/>
      <c r="C153" s="8" t="s">
        <v>363</v>
      </c>
      <c r="D153" s="7" t="s">
        <v>12</v>
      </c>
      <c r="E153" s="150">
        <v>14</v>
      </c>
      <c r="F153" s="30"/>
    </row>
    <row r="154" spans="1:7">
      <c r="B154" s="112"/>
      <c r="C154" s="8" t="s">
        <v>364</v>
      </c>
      <c r="D154" s="7" t="s">
        <v>12</v>
      </c>
      <c r="E154" s="150">
        <v>28</v>
      </c>
      <c r="F154" s="30"/>
    </row>
    <row r="155" spans="1:7">
      <c r="B155" s="112"/>
      <c r="C155" s="8" t="s">
        <v>577</v>
      </c>
      <c r="D155" s="7" t="s">
        <v>12</v>
      </c>
      <c r="E155" s="150">
        <v>14</v>
      </c>
      <c r="F155" s="30"/>
    </row>
    <row r="156" spans="1:7">
      <c r="B156" s="112"/>
      <c r="C156" s="8" t="s">
        <v>578</v>
      </c>
      <c r="D156" s="7" t="s">
        <v>12</v>
      </c>
      <c r="E156" s="150">
        <v>7</v>
      </c>
      <c r="F156" s="30"/>
    </row>
    <row r="157" spans="1:7">
      <c r="B157" s="112"/>
      <c r="C157" s="8" t="s">
        <v>365</v>
      </c>
      <c r="D157" s="7" t="s">
        <v>12</v>
      </c>
      <c r="E157" s="150">
        <v>14</v>
      </c>
      <c r="F157" s="30"/>
    </row>
    <row r="158" spans="1:7">
      <c r="B158" s="112"/>
      <c r="C158" s="8" t="s">
        <v>529</v>
      </c>
      <c r="D158" s="7" t="s">
        <v>12</v>
      </c>
      <c r="E158" s="150">
        <v>1</v>
      </c>
      <c r="F158" s="30"/>
    </row>
    <row r="159" spans="1:7">
      <c r="B159" s="112"/>
      <c r="C159" s="8" t="s">
        <v>523</v>
      </c>
      <c r="D159" s="7" t="s">
        <v>12</v>
      </c>
      <c r="E159" s="150">
        <v>2</v>
      </c>
      <c r="F159" s="30"/>
    </row>
    <row r="160" spans="1:7">
      <c r="B160" s="112"/>
      <c r="C160" s="8" t="s">
        <v>366</v>
      </c>
      <c r="D160" s="7" t="s">
        <v>12</v>
      </c>
      <c r="E160" s="150">
        <v>7</v>
      </c>
      <c r="F160" s="30"/>
    </row>
    <row r="161" spans="2:7">
      <c r="B161" s="112"/>
      <c r="C161" s="8"/>
      <c r="D161" s="7"/>
      <c r="E161" s="150"/>
      <c r="F161" s="151"/>
    </row>
    <row r="162" spans="2:7" ht="14.4">
      <c r="B162" s="94" t="s">
        <v>121</v>
      </c>
      <c r="C162" s="103" t="s">
        <v>260</v>
      </c>
      <c r="D162" s="166" t="s">
        <v>8</v>
      </c>
      <c r="E162" s="148">
        <v>1</v>
      </c>
      <c r="F162" s="159"/>
      <c r="G162" s="131">
        <f>SUMPRODUCT(E163:E169,F163:F169)</f>
        <v>0</v>
      </c>
    </row>
    <row r="163" spans="2:7">
      <c r="B163" s="112"/>
      <c r="C163" s="8" t="s">
        <v>363</v>
      </c>
      <c r="D163" s="7" t="s">
        <v>12</v>
      </c>
      <c r="E163" s="150">
        <v>10</v>
      </c>
      <c r="F163" s="30"/>
    </row>
    <row r="164" spans="2:7">
      <c r="B164" s="112"/>
      <c r="C164" s="8" t="s">
        <v>463</v>
      </c>
      <c r="D164" s="7" t="s">
        <v>12</v>
      </c>
      <c r="E164" s="150">
        <v>1</v>
      </c>
      <c r="F164" s="30"/>
    </row>
    <row r="165" spans="2:7">
      <c r="B165" s="112"/>
      <c r="C165" s="8" t="s">
        <v>578</v>
      </c>
      <c r="D165" s="7" t="s">
        <v>12</v>
      </c>
      <c r="E165" s="150">
        <v>6</v>
      </c>
      <c r="F165" s="30"/>
      <c r="G165" s="151"/>
    </row>
    <row r="166" spans="2:7">
      <c r="B166" s="112"/>
      <c r="C166" s="8" t="s">
        <v>364</v>
      </c>
      <c r="D166" s="7" t="s">
        <v>12</v>
      </c>
      <c r="E166" s="150">
        <v>22</v>
      </c>
      <c r="F166" s="30"/>
    </row>
    <row r="167" spans="2:7">
      <c r="B167" s="112"/>
      <c r="C167" s="8" t="s">
        <v>577</v>
      </c>
      <c r="D167" s="7" t="s">
        <v>12</v>
      </c>
      <c r="E167" s="150">
        <v>12</v>
      </c>
      <c r="F167" s="30"/>
    </row>
    <row r="168" spans="2:7">
      <c r="B168" s="112"/>
      <c r="C168" s="8" t="s">
        <v>365</v>
      </c>
      <c r="D168" s="7" t="s">
        <v>12</v>
      </c>
      <c r="E168" s="150">
        <v>10</v>
      </c>
      <c r="F168" s="30"/>
    </row>
    <row r="169" spans="2:7">
      <c r="B169" s="112"/>
      <c r="C169" s="8" t="s">
        <v>521</v>
      </c>
      <c r="D169" s="7" t="s">
        <v>12</v>
      </c>
      <c r="E169" s="150">
        <v>6</v>
      </c>
      <c r="F169" s="30"/>
    </row>
    <row r="170" spans="2:7">
      <c r="B170" s="112"/>
      <c r="C170" s="8"/>
      <c r="D170" s="7"/>
      <c r="E170" s="150"/>
      <c r="F170" s="151"/>
    </row>
    <row r="171" spans="2:7" ht="14.4">
      <c r="B171" s="94" t="s">
        <v>355</v>
      </c>
      <c r="C171" s="103" t="s">
        <v>267</v>
      </c>
      <c r="D171" s="166" t="s">
        <v>8</v>
      </c>
      <c r="E171" s="148">
        <v>1</v>
      </c>
      <c r="F171" s="159"/>
      <c r="G171" s="131">
        <f>SUMPRODUCT(E172:E185,F172:F185)</f>
        <v>0</v>
      </c>
    </row>
    <row r="172" spans="2:7">
      <c r="B172" s="112"/>
      <c r="C172" s="8" t="s">
        <v>363</v>
      </c>
      <c r="D172" s="7" t="s">
        <v>12</v>
      </c>
      <c r="E172" s="150">
        <v>12</v>
      </c>
      <c r="F172" s="30"/>
    </row>
    <row r="173" spans="2:7">
      <c r="B173" s="112"/>
      <c r="C173" s="8" t="s">
        <v>371</v>
      </c>
      <c r="D173" s="7" t="s">
        <v>12</v>
      </c>
      <c r="E173" s="150">
        <v>4</v>
      </c>
      <c r="F173" s="30"/>
    </row>
    <row r="174" spans="2:7">
      <c r="B174" s="112"/>
      <c r="C174" s="8" t="s">
        <v>578</v>
      </c>
      <c r="D174" s="7" t="s">
        <v>12</v>
      </c>
      <c r="E174" s="150">
        <v>6</v>
      </c>
      <c r="F174" s="30"/>
    </row>
    <row r="175" spans="2:7">
      <c r="B175" s="112"/>
      <c r="C175" s="8" t="s">
        <v>370</v>
      </c>
      <c r="D175" s="7" t="s">
        <v>12</v>
      </c>
      <c r="E175" s="150">
        <v>1</v>
      </c>
      <c r="F175" s="30"/>
    </row>
    <row r="176" spans="2:7">
      <c r="B176" s="112"/>
      <c r="C176" s="8" t="s">
        <v>369</v>
      </c>
      <c r="D176" s="7" t="s">
        <v>12</v>
      </c>
      <c r="E176" s="150">
        <v>3</v>
      </c>
      <c r="F176" s="30"/>
    </row>
    <row r="177" spans="2:7">
      <c r="B177" s="112"/>
      <c r="C177" s="8" t="s">
        <v>368</v>
      </c>
      <c r="D177" s="7" t="s">
        <v>12</v>
      </c>
      <c r="E177" s="150">
        <v>6</v>
      </c>
      <c r="F177" s="30"/>
    </row>
    <row r="178" spans="2:7">
      <c r="B178" s="112"/>
      <c r="C178" s="8" t="s">
        <v>364</v>
      </c>
      <c r="D178" s="7" t="s">
        <v>12</v>
      </c>
      <c r="E178" s="150">
        <v>21</v>
      </c>
      <c r="F178" s="30"/>
    </row>
    <row r="179" spans="2:7">
      <c r="B179" s="112"/>
      <c r="C179" s="8" t="s">
        <v>522</v>
      </c>
      <c r="D179" s="7" t="s">
        <v>12</v>
      </c>
      <c r="E179" s="150">
        <v>1</v>
      </c>
      <c r="F179" s="30"/>
    </row>
    <row r="180" spans="2:7">
      <c r="B180" s="112"/>
      <c r="C180" s="8" t="s">
        <v>577</v>
      </c>
      <c r="D180" s="7" t="s">
        <v>12</v>
      </c>
      <c r="E180" s="150">
        <v>10</v>
      </c>
      <c r="F180" s="30"/>
    </row>
    <row r="181" spans="2:7">
      <c r="B181" s="112"/>
      <c r="C181" s="8" t="s">
        <v>524</v>
      </c>
      <c r="D181" s="7" t="s">
        <v>12</v>
      </c>
      <c r="E181" s="150">
        <v>1</v>
      </c>
      <c r="F181" s="30"/>
    </row>
    <row r="182" spans="2:7">
      <c r="B182" s="112"/>
      <c r="C182" s="8" t="s">
        <v>579</v>
      </c>
      <c r="D182" s="7" t="s">
        <v>12</v>
      </c>
      <c r="E182" s="150">
        <v>1</v>
      </c>
      <c r="F182" s="30"/>
    </row>
    <row r="183" spans="2:7">
      <c r="B183" s="112"/>
      <c r="C183" s="8" t="s">
        <v>365</v>
      </c>
      <c r="D183" s="7" t="s">
        <v>12</v>
      </c>
      <c r="E183" s="150">
        <v>10</v>
      </c>
      <c r="F183" s="30"/>
    </row>
    <row r="184" spans="2:7">
      <c r="B184" s="112"/>
      <c r="C184" s="8" t="s">
        <v>523</v>
      </c>
      <c r="D184" s="7" t="s">
        <v>12</v>
      </c>
      <c r="E184" s="150">
        <v>3</v>
      </c>
      <c r="F184" s="30"/>
    </row>
    <row r="185" spans="2:7">
      <c r="B185" s="112"/>
      <c r="C185" s="8" t="s">
        <v>367</v>
      </c>
      <c r="D185" s="7" t="s">
        <v>12</v>
      </c>
      <c r="E185" s="150">
        <v>6</v>
      </c>
      <c r="F185" s="30"/>
    </row>
    <row r="186" spans="2:7">
      <c r="B186" s="112"/>
      <c r="C186" s="8"/>
      <c r="D186" s="7"/>
      <c r="E186" s="150"/>
      <c r="F186" s="151"/>
    </row>
    <row r="187" spans="2:7" ht="14.4">
      <c r="B187" s="94" t="s">
        <v>356</v>
      </c>
      <c r="C187" s="103" t="s">
        <v>357</v>
      </c>
      <c r="D187" s="166" t="s">
        <v>8</v>
      </c>
      <c r="E187" s="148">
        <v>1</v>
      </c>
      <c r="F187" s="159"/>
      <c r="G187" s="131">
        <f>SUMPRODUCT(E188:E189,F188:F189)</f>
        <v>0</v>
      </c>
    </row>
    <row r="188" spans="2:7">
      <c r="B188" s="112"/>
      <c r="C188" s="8" t="s">
        <v>374</v>
      </c>
      <c r="D188" s="7" t="s">
        <v>12</v>
      </c>
      <c r="E188" s="150">
        <v>12</v>
      </c>
      <c r="F188" s="30"/>
    </row>
    <row r="189" spans="2:7">
      <c r="B189" s="112"/>
      <c r="C189" s="8" t="s">
        <v>373</v>
      </c>
      <c r="D189" s="7" t="s">
        <v>12</v>
      </c>
      <c r="E189" s="150">
        <v>6</v>
      </c>
      <c r="F189" s="30"/>
    </row>
    <row r="190" spans="2:7">
      <c r="B190" s="112"/>
      <c r="C190" s="8"/>
      <c r="D190" s="7"/>
      <c r="E190" s="150"/>
      <c r="F190" s="151"/>
    </row>
    <row r="191" spans="2:7" ht="14.4">
      <c r="B191" s="94" t="s">
        <v>360</v>
      </c>
      <c r="C191" s="103" t="s">
        <v>361</v>
      </c>
      <c r="D191" s="166" t="s">
        <v>8</v>
      </c>
      <c r="E191" s="148">
        <v>1</v>
      </c>
      <c r="F191" s="159"/>
      <c r="G191" s="131">
        <f>SUMPRODUCT(E192:E193,F192:F193)</f>
        <v>0</v>
      </c>
    </row>
    <row r="192" spans="2:7">
      <c r="B192" s="112"/>
      <c r="C192" s="8" t="s">
        <v>374</v>
      </c>
      <c r="D192" s="7" t="s">
        <v>12</v>
      </c>
      <c r="E192" s="150">
        <v>3</v>
      </c>
      <c r="F192" s="30"/>
    </row>
    <row r="193" spans="1:7">
      <c r="B193" s="112"/>
      <c r="C193" s="8" t="s">
        <v>373</v>
      </c>
      <c r="D193" s="7" t="s">
        <v>12</v>
      </c>
      <c r="E193" s="150">
        <v>1</v>
      </c>
      <c r="F193" s="30"/>
    </row>
    <row r="194" spans="1:7">
      <c r="B194" s="82"/>
      <c r="D194" s="7"/>
      <c r="E194" s="151"/>
      <c r="F194" s="151"/>
    </row>
    <row r="195" spans="1:7">
      <c r="B195" s="82"/>
      <c r="D195" s="7"/>
      <c r="E195" s="151"/>
      <c r="F195" s="151"/>
    </row>
    <row r="196" spans="1:7" ht="79.2">
      <c r="A196" s="107">
        <v>2</v>
      </c>
      <c r="B196" s="97"/>
      <c r="C196" s="83" t="s">
        <v>762</v>
      </c>
      <c r="D196" s="158"/>
      <c r="E196" s="157"/>
      <c r="F196" s="158"/>
    </row>
    <row r="197" spans="1:7" ht="39.6">
      <c r="A197" s="107"/>
      <c r="B197" s="97"/>
      <c r="C197" s="84" t="s">
        <v>754</v>
      </c>
      <c r="D197" s="158"/>
      <c r="E197" s="157"/>
      <c r="F197" s="158"/>
    </row>
    <row r="198" spans="1:7">
      <c r="A198" s="107"/>
      <c r="B198" s="97"/>
      <c r="C198" s="84" t="s">
        <v>281</v>
      </c>
      <c r="D198" s="158"/>
      <c r="E198" s="157"/>
      <c r="F198" s="158"/>
    </row>
    <row r="199" spans="1:7">
      <c r="B199" s="106" t="s">
        <v>16</v>
      </c>
      <c r="C199" s="103" t="s">
        <v>295</v>
      </c>
      <c r="D199" s="132" t="s">
        <v>8</v>
      </c>
      <c r="E199" s="130">
        <v>1</v>
      </c>
      <c r="F199" s="159"/>
      <c r="G199" s="131">
        <f>SUMPRODUCT(E200:E201,F200:F201)</f>
        <v>0</v>
      </c>
    </row>
    <row r="200" spans="1:7">
      <c r="B200" s="82">
        <v>1</v>
      </c>
      <c r="C200" s="8" t="s">
        <v>363</v>
      </c>
      <c r="D200" s="7" t="s">
        <v>12</v>
      </c>
      <c r="E200" s="150">
        <v>14</v>
      </c>
      <c r="F200" s="30"/>
    </row>
    <row r="201" spans="1:7">
      <c r="B201" s="82">
        <v>2</v>
      </c>
      <c r="C201" s="8" t="s">
        <v>364</v>
      </c>
      <c r="D201" s="7" t="s">
        <v>12</v>
      </c>
      <c r="E201" s="150">
        <v>28</v>
      </c>
      <c r="F201" s="30"/>
    </row>
    <row r="202" spans="1:7">
      <c r="B202" s="82"/>
      <c r="C202" s="8"/>
      <c r="D202" s="168"/>
      <c r="E202" s="168"/>
      <c r="F202" s="168"/>
      <c r="G202" s="168"/>
    </row>
    <row r="203" spans="1:7">
      <c r="B203" s="106" t="s">
        <v>17</v>
      </c>
      <c r="C203" s="103" t="s">
        <v>296</v>
      </c>
      <c r="D203" s="132" t="s">
        <v>8</v>
      </c>
      <c r="E203" s="130">
        <v>1</v>
      </c>
      <c r="F203" s="159"/>
      <c r="G203" s="131">
        <f>SUMPRODUCT(E204:E205,F204:F205)</f>
        <v>0</v>
      </c>
    </row>
    <row r="204" spans="1:7">
      <c r="B204" s="82">
        <v>1</v>
      </c>
      <c r="C204" s="8" t="s">
        <v>577</v>
      </c>
      <c r="D204" s="7" t="s">
        <v>12</v>
      </c>
      <c r="E204" s="150">
        <v>14</v>
      </c>
      <c r="F204" s="30"/>
    </row>
    <row r="205" spans="1:7">
      <c r="B205" s="82">
        <v>2</v>
      </c>
      <c r="C205" s="8" t="s">
        <v>578</v>
      </c>
      <c r="D205" s="7" t="s">
        <v>12</v>
      </c>
      <c r="E205" s="150">
        <v>7</v>
      </c>
      <c r="F205" s="30"/>
    </row>
    <row r="206" spans="1:7">
      <c r="B206" s="82"/>
      <c r="D206" s="7"/>
      <c r="E206" s="7"/>
      <c r="F206" s="7"/>
    </row>
    <row r="207" spans="1:7">
      <c r="B207" s="106" t="s">
        <v>18</v>
      </c>
      <c r="C207" s="103" t="s">
        <v>297</v>
      </c>
      <c r="D207" s="132" t="s">
        <v>8</v>
      </c>
      <c r="E207" s="130">
        <v>1</v>
      </c>
      <c r="F207" s="159"/>
      <c r="G207" s="131">
        <f>SUMPRODUCT(E208:E210,F208:F210)</f>
        <v>0</v>
      </c>
    </row>
    <row r="208" spans="1:7">
      <c r="B208" s="82">
        <v>1</v>
      </c>
      <c r="C208" s="8" t="s">
        <v>363</v>
      </c>
      <c r="D208" s="7" t="s">
        <v>12</v>
      </c>
      <c r="E208" s="150">
        <v>10</v>
      </c>
      <c r="F208" s="30"/>
    </row>
    <row r="209" spans="2:7">
      <c r="B209" s="82">
        <v>2</v>
      </c>
      <c r="C209" s="8" t="s">
        <v>580</v>
      </c>
      <c r="D209" s="7" t="s">
        <v>12</v>
      </c>
      <c r="E209" s="150">
        <v>1</v>
      </c>
      <c r="F209" s="30"/>
    </row>
    <row r="210" spans="2:7">
      <c r="B210" s="82">
        <v>3</v>
      </c>
      <c r="C210" s="8" t="s">
        <v>364</v>
      </c>
      <c r="D210" s="7" t="s">
        <v>12</v>
      </c>
      <c r="E210" s="150">
        <v>22</v>
      </c>
      <c r="F210" s="30"/>
    </row>
    <row r="211" spans="2:7">
      <c r="B211" s="82"/>
      <c r="D211" s="7"/>
      <c r="E211" s="7"/>
      <c r="F211" s="7"/>
    </row>
    <row r="212" spans="2:7">
      <c r="B212" s="106" t="s">
        <v>121</v>
      </c>
      <c r="C212" s="103" t="s">
        <v>375</v>
      </c>
      <c r="D212" s="132" t="s">
        <v>8</v>
      </c>
      <c r="E212" s="130">
        <v>1</v>
      </c>
      <c r="F212" s="159"/>
      <c r="G212" s="131">
        <f>SUMPRODUCT(E213:E214,F213:F214)</f>
        <v>0</v>
      </c>
    </row>
    <row r="213" spans="2:7">
      <c r="B213" s="82">
        <v>1</v>
      </c>
      <c r="C213" s="8" t="s">
        <v>578</v>
      </c>
      <c r="D213" s="7" t="s">
        <v>12</v>
      </c>
      <c r="E213" s="150">
        <v>6</v>
      </c>
      <c r="F213" s="30"/>
    </row>
    <row r="214" spans="2:7">
      <c r="B214" s="82">
        <v>2</v>
      </c>
      <c r="C214" s="8" t="s">
        <v>577</v>
      </c>
      <c r="D214" s="7" t="s">
        <v>12</v>
      </c>
      <c r="E214" s="150">
        <v>12</v>
      </c>
      <c r="F214" s="30"/>
    </row>
    <row r="215" spans="2:7">
      <c r="B215" s="82"/>
      <c r="D215" s="7"/>
      <c r="E215" s="7"/>
      <c r="F215" s="7"/>
    </row>
    <row r="216" spans="2:7">
      <c r="B216" s="106" t="s">
        <v>355</v>
      </c>
      <c r="C216" s="103" t="s">
        <v>376</v>
      </c>
      <c r="D216" s="132" t="s">
        <v>8</v>
      </c>
      <c r="E216" s="130">
        <v>1</v>
      </c>
      <c r="F216" s="159"/>
      <c r="G216" s="131">
        <f>SUMPRODUCT(E217:E222,F217:F222)</f>
        <v>0</v>
      </c>
    </row>
    <row r="217" spans="2:7">
      <c r="B217" s="82"/>
      <c r="C217" s="8" t="s">
        <v>363</v>
      </c>
      <c r="D217" s="7" t="s">
        <v>12</v>
      </c>
      <c r="E217" s="150">
        <v>12</v>
      </c>
      <c r="F217" s="30"/>
    </row>
    <row r="218" spans="2:7">
      <c r="B218" s="82"/>
      <c r="C218" s="8" t="s">
        <v>371</v>
      </c>
      <c r="D218" s="7" t="s">
        <v>12</v>
      </c>
      <c r="E218" s="150">
        <v>4</v>
      </c>
      <c r="F218" s="30"/>
    </row>
    <row r="219" spans="2:7">
      <c r="B219" s="82"/>
      <c r="C219" s="8" t="s">
        <v>370</v>
      </c>
      <c r="D219" s="7" t="s">
        <v>12</v>
      </c>
      <c r="E219" s="150">
        <v>1</v>
      </c>
      <c r="F219" s="30"/>
    </row>
    <row r="220" spans="2:7">
      <c r="B220" s="82"/>
      <c r="C220" s="8" t="s">
        <v>369</v>
      </c>
      <c r="D220" s="7" t="s">
        <v>12</v>
      </c>
      <c r="E220" s="150">
        <v>3</v>
      </c>
      <c r="F220" s="30"/>
    </row>
    <row r="221" spans="2:7">
      <c r="B221" s="82"/>
      <c r="C221" s="8" t="s">
        <v>368</v>
      </c>
      <c r="D221" s="7" t="s">
        <v>12</v>
      </c>
      <c r="E221" s="150">
        <v>6</v>
      </c>
      <c r="F221" s="30"/>
    </row>
    <row r="222" spans="2:7">
      <c r="B222" s="82"/>
      <c r="C222" s="8" t="s">
        <v>364</v>
      </c>
      <c r="D222" s="7" t="s">
        <v>12</v>
      </c>
      <c r="E222" s="150">
        <v>21</v>
      </c>
      <c r="F222" s="30"/>
    </row>
    <row r="223" spans="2:7">
      <c r="B223" s="82"/>
      <c r="D223" s="7"/>
      <c r="E223" s="151"/>
      <c r="F223" s="151"/>
      <c r="G223" s="151"/>
    </row>
    <row r="224" spans="2:7">
      <c r="B224" s="106" t="s">
        <v>356</v>
      </c>
      <c r="C224" s="103" t="s">
        <v>583</v>
      </c>
      <c r="D224" s="132" t="s">
        <v>8</v>
      </c>
      <c r="E224" s="130">
        <v>1</v>
      </c>
      <c r="F224" s="159"/>
      <c r="G224" s="131">
        <f>SUMPRODUCT(E225:E227,F225:F227)</f>
        <v>0</v>
      </c>
    </row>
    <row r="225" spans="1:7">
      <c r="B225" s="82"/>
      <c r="C225" s="8" t="s">
        <v>578</v>
      </c>
      <c r="D225" s="7" t="s">
        <v>12</v>
      </c>
      <c r="E225" s="150">
        <v>6</v>
      </c>
      <c r="F225" s="30"/>
    </row>
    <row r="226" spans="1:7">
      <c r="B226" s="82"/>
      <c r="C226" s="8" t="s">
        <v>577</v>
      </c>
      <c r="D226" s="7" t="s">
        <v>12</v>
      </c>
      <c r="E226" s="150">
        <v>10</v>
      </c>
      <c r="F226" s="30"/>
    </row>
    <row r="227" spans="1:7">
      <c r="B227" s="82"/>
      <c r="C227" s="8" t="s">
        <v>579</v>
      </c>
      <c r="D227" s="7" t="s">
        <v>12</v>
      </c>
      <c r="E227" s="150">
        <v>1</v>
      </c>
      <c r="F227" s="30"/>
    </row>
    <row r="228" spans="1:7">
      <c r="B228" s="82"/>
      <c r="D228" s="7"/>
      <c r="E228" s="151"/>
      <c r="F228" s="151"/>
      <c r="G228" s="151"/>
    </row>
    <row r="229" spans="1:7">
      <c r="B229" s="94" t="s">
        <v>360</v>
      </c>
      <c r="C229" s="103" t="s">
        <v>581</v>
      </c>
      <c r="D229" s="166" t="s">
        <v>12</v>
      </c>
      <c r="E229" s="148">
        <v>1</v>
      </c>
      <c r="F229" s="159"/>
      <c r="G229" s="131">
        <f>SUMPRODUCT(E230:E231,F230:F231)</f>
        <v>0</v>
      </c>
    </row>
    <row r="230" spans="1:7">
      <c r="B230" s="112"/>
      <c r="C230" s="8" t="s">
        <v>374</v>
      </c>
      <c r="D230" s="7" t="s">
        <v>12</v>
      </c>
      <c r="E230" s="150">
        <v>12</v>
      </c>
      <c r="F230" s="30"/>
    </row>
    <row r="231" spans="1:7">
      <c r="B231" s="112"/>
      <c r="C231" s="8" t="s">
        <v>373</v>
      </c>
      <c r="D231" s="7" t="s">
        <v>12</v>
      </c>
      <c r="E231" s="150">
        <v>6</v>
      </c>
      <c r="F231" s="30"/>
    </row>
    <row r="232" spans="1:7">
      <c r="B232" s="112"/>
      <c r="C232" s="8"/>
      <c r="D232" s="7"/>
      <c r="E232" s="150"/>
      <c r="F232" s="151"/>
    </row>
    <row r="233" spans="1:7">
      <c r="B233" s="94" t="s">
        <v>394</v>
      </c>
      <c r="C233" s="103" t="s">
        <v>582</v>
      </c>
      <c r="D233" s="166" t="s">
        <v>12</v>
      </c>
      <c r="E233" s="148">
        <v>1</v>
      </c>
      <c r="F233" s="159"/>
      <c r="G233" s="131">
        <f>SUMPRODUCT(E234:E235,F234:F235)</f>
        <v>0</v>
      </c>
    </row>
    <row r="234" spans="1:7">
      <c r="B234" s="112"/>
      <c r="C234" s="8" t="s">
        <v>374</v>
      </c>
      <c r="D234" s="7" t="s">
        <v>12</v>
      </c>
      <c r="E234" s="150">
        <v>3</v>
      </c>
      <c r="F234" s="30"/>
    </row>
    <row r="235" spans="1:7">
      <c r="B235" s="112"/>
      <c r="C235" s="8" t="s">
        <v>373</v>
      </c>
      <c r="D235" s="7" t="s">
        <v>12</v>
      </c>
      <c r="E235" s="150">
        <v>1</v>
      </c>
      <c r="F235" s="30"/>
    </row>
    <row r="236" spans="1:7">
      <c r="B236" s="75"/>
      <c r="D236" s="158"/>
      <c r="E236" s="157"/>
      <c r="F236" s="158"/>
      <c r="G236" s="158"/>
    </row>
    <row r="237" spans="1:7">
      <c r="A237" s="79"/>
      <c r="B237" s="11"/>
      <c r="C237" s="11" t="str">
        <f>C95 &amp; " SKUPAJ:"</f>
        <v>STAVBNO POHIŠTVO SKUPAJ:</v>
      </c>
      <c r="D237" s="18"/>
      <c r="E237" s="45"/>
      <c r="F237" s="116"/>
      <c r="G237" s="33">
        <f t="shared" ref="G237" si="1">SUM(G136:G236)</f>
        <v>0</v>
      </c>
    </row>
    <row r="238" spans="1:7">
      <c r="E238" s="151"/>
    </row>
    <row r="239" spans="1:7">
      <c r="E239" s="151"/>
    </row>
    <row r="240" spans="1:7">
      <c r="A240" s="76"/>
      <c r="B240" s="108" t="s">
        <v>19</v>
      </c>
      <c r="C240" s="49" t="s">
        <v>83</v>
      </c>
      <c r="D240" s="34"/>
      <c r="E240" s="155"/>
      <c r="F240" s="35"/>
      <c r="G240" s="36"/>
    </row>
    <row r="242" spans="1:7" ht="69" customHeight="1">
      <c r="B242" s="75" t="s">
        <v>7</v>
      </c>
      <c r="C242" s="215" t="s">
        <v>91</v>
      </c>
      <c r="D242" s="215"/>
      <c r="E242" s="215"/>
      <c r="F242" s="215"/>
      <c r="G242" s="215"/>
    </row>
    <row r="243" spans="1:7">
      <c r="B243" s="85"/>
    </row>
    <row r="244" spans="1:7" ht="125.25" customHeight="1">
      <c r="A244" s="97">
        <v>1</v>
      </c>
      <c r="B244" s="98"/>
      <c r="C244" s="84" t="s">
        <v>377</v>
      </c>
      <c r="D244" s="7"/>
      <c r="E244" s="151"/>
      <c r="F244" s="111"/>
      <c r="G244" s="111"/>
    </row>
    <row r="245" spans="1:7" ht="27.6">
      <c r="B245" s="133" t="s">
        <v>16</v>
      </c>
      <c r="C245" s="129" t="s">
        <v>584</v>
      </c>
      <c r="D245" s="132" t="s">
        <v>8</v>
      </c>
      <c r="E245" s="130">
        <v>1</v>
      </c>
      <c r="F245" s="115"/>
      <c r="G245" s="131">
        <f t="shared" ref="G245:G250" si="2">E245*F245</f>
        <v>0</v>
      </c>
    </row>
    <row r="246" spans="1:7" ht="27.6">
      <c r="B246" s="133" t="s">
        <v>17</v>
      </c>
      <c r="C246" s="129" t="s">
        <v>585</v>
      </c>
      <c r="D246" s="132" t="s">
        <v>8</v>
      </c>
      <c r="E246" s="130">
        <v>1</v>
      </c>
      <c r="F246" s="115"/>
      <c r="G246" s="131">
        <f t="shared" si="2"/>
        <v>0</v>
      </c>
    </row>
    <row r="247" spans="1:7" ht="27.6">
      <c r="B247" s="133" t="s">
        <v>18</v>
      </c>
      <c r="C247" s="129" t="s">
        <v>586</v>
      </c>
      <c r="D247" s="132" t="s">
        <v>8</v>
      </c>
      <c r="E247" s="130">
        <v>1</v>
      </c>
      <c r="F247" s="115"/>
      <c r="G247" s="131">
        <f t="shared" si="2"/>
        <v>0</v>
      </c>
    </row>
    <row r="248" spans="1:7" ht="27.6">
      <c r="B248" s="133" t="s">
        <v>121</v>
      </c>
      <c r="C248" s="129" t="s">
        <v>587</v>
      </c>
      <c r="D248" s="132" t="s">
        <v>8</v>
      </c>
      <c r="E248" s="130">
        <v>1</v>
      </c>
      <c r="F248" s="115"/>
      <c r="G248" s="131">
        <f t="shared" si="2"/>
        <v>0</v>
      </c>
    </row>
    <row r="249" spans="1:7" ht="27.6">
      <c r="B249" s="133" t="s">
        <v>355</v>
      </c>
      <c r="C249" s="129" t="s">
        <v>588</v>
      </c>
      <c r="D249" s="132" t="s">
        <v>8</v>
      </c>
      <c r="E249" s="130">
        <v>1</v>
      </c>
      <c r="F249" s="115"/>
      <c r="G249" s="131">
        <f t="shared" si="2"/>
        <v>0</v>
      </c>
    </row>
    <row r="250" spans="1:7" ht="27.6">
      <c r="B250" s="133" t="s">
        <v>356</v>
      </c>
      <c r="C250" s="129" t="s">
        <v>589</v>
      </c>
      <c r="D250" s="132" t="s">
        <v>8</v>
      </c>
      <c r="E250" s="130">
        <v>1</v>
      </c>
      <c r="F250" s="115"/>
      <c r="G250" s="131">
        <f t="shared" si="2"/>
        <v>0</v>
      </c>
    </row>
    <row r="251" spans="1:7">
      <c r="B251" s="85"/>
    </row>
    <row r="253" spans="1:7">
      <c r="A253" s="79"/>
      <c r="B253" s="11"/>
      <c r="C253" s="11" t="str">
        <f>C240&amp; " SKUPAJ:"</f>
        <v>KROVSKO KLEPARSKA DELA SKUPAJ:</v>
      </c>
      <c r="D253" s="18"/>
      <c r="E253" s="45"/>
      <c r="F253" s="116"/>
      <c r="G253" s="33">
        <f>SUM(G244:G252)</f>
        <v>0</v>
      </c>
    </row>
    <row r="254" spans="1:7">
      <c r="E254" s="151"/>
    </row>
    <row r="255" spans="1:7">
      <c r="A255" s="76"/>
      <c r="B255" s="108" t="s">
        <v>20</v>
      </c>
      <c r="C255" s="49" t="s">
        <v>82</v>
      </c>
      <c r="D255" s="37"/>
      <c r="E255" s="160"/>
      <c r="F255" s="35"/>
      <c r="G255" s="36"/>
    </row>
    <row r="257" spans="1:7">
      <c r="B257" s="75" t="s">
        <v>7</v>
      </c>
    </row>
    <row r="259" spans="1:7" ht="92.4">
      <c r="A259" s="107">
        <v>1</v>
      </c>
      <c r="B259" s="98"/>
      <c r="C259" s="84" t="s">
        <v>591</v>
      </c>
    </row>
    <row r="260" spans="1:7" ht="26.4">
      <c r="B260" s="133" t="s">
        <v>16</v>
      </c>
      <c r="C260" s="129" t="s">
        <v>594</v>
      </c>
      <c r="D260" s="132" t="s">
        <v>8</v>
      </c>
      <c r="E260" s="130">
        <v>1</v>
      </c>
      <c r="F260" s="115"/>
      <c r="G260" s="131">
        <f>E260*F260</f>
        <v>0</v>
      </c>
    </row>
    <row r="261" spans="1:7" ht="26.4">
      <c r="B261" s="133" t="s">
        <v>17</v>
      </c>
      <c r="C261" s="129" t="s">
        <v>592</v>
      </c>
      <c r="D261" s="132" t="s">
        <v>8</v>
      </c>
      <c r="E261" s="130">
        <v>1</v>
      </c>
      <c r="F261" s="115"/>
      <c r="G261" s="131">
        <f>E261*F261</f>
        <v>0</v>
      </c>
    </row>
    <row r="262" spans="1:7" ht="26.4">
      <c r="B262" s="133" t="s">
        <v>18</v>
      </c>
      <c r="C262" s="129" t="s">
        <v>593</v>
      </c>
      <c r="D262" s="132" t="s">
        <v>8</v>
      </c>
      <c r="E262" s="130">
        <v>1</v>
      </c>
      <c r="F262" s="115"/>
      <c r="G262" s="131">
        <f>E262*F262</f>
        <v>0</v>
      </c>
    </row>
    <row r="263" spans="1:7">
      <c r="B263" s="114"/>
      <c r="D263" s="7"/>
      <c r="E263" s="161"/>
      <c r="F263" s="42"/>
      <c r="G263" s="162"/>
    </row>
    <row r="264" spans="1:7" ht="92.4">
      <c r="A264" s="107">
        <v>2</v>
      </c>
      <c r="B264" s="98"/>
      <c r="C264" s="84" t="s">
        <v>527</v>
      </c>
    </row>
    <row r="265" spans="1:7" ht="27.6">
      <c r="B265" s="133" t="s">
        <v>16</v>
      </c>
      <c r="C265" s="129" t="s">
        <v>595</v>
      </c>
      <c r="D265" s="132" t="s">
        <v>8</v>
      </c>
      <c r="E265" s="130">
        <v>1</v>
      </c>
      <c r="F265" s="115"/>
      <c r="G265" s="131">
        <f t="shared" ref="G265:G269" si="3">E265*F265</f>
        <v>0</v>
      </c>
    </row>
    <row r="266" spans="1:7" ht="27.6">
      <c r="B266" s="133" t="s">
        <v>17</v>
      </c>
      <c r="C266" s="129" t="s">
        <v>596</v>
      </c>
      <c r="D266" s="132" t="s">
        <v>8</v>
      </c>
      <c r="E266" s="130">
        <v>1</v>
      </c>
      <c r="F266" s="115"/>
      <c r="G266" s="131">
        <f t="shared" si="3"/>
        <v>0</v>
      </c>
    </row>
    <row r="267" spans="1:7" ht="27.6">
      <c r="B267" s="133" t="s">
        <v>18</v>
      </c>
      <c r="C267" s="129" t="s">
        <v>597</v>
      </c>
      <c r="D267" s="132" t="s">
        <v>8</v>
      </c>
      <c r="E267" s="130">
        <v>1</v>
      </c>
      <c r="F267" s="115"/>
      <c r="G267" s="131">
        <f t="shared" si="3"/>
        <v>0</v>
      </c>
    </row>
    <row r="268" spans="1:7" ht="27.6">
      <c r="B268" s="133" t="s">
        <v>121</v>
      </c>
      <c r="C268" s="129" t="s">
        <v>598</v>
      </c>
      <c r="D268" s="132" t="s">
        <v>8</v>
      </c>
      <c r="E268" s="130">
        <v>1</v>
      </c>
      <c r="F268" s="115"/>
      <c r="G268" s="131">
        <f t="shared" si="3"/>
        <v>0</v>
      </c>
    </row>
    <row r="269" spans="1:7" ht="27.6">
      <c r="B269" s="133" t="s">
        <v>355</v>
      </c>
      <c r="C269" s="129" t="s">
        <v>599</v>
      </c>
      <c r="D269" s="132" t="s">
        <v>8</v>
      </c>
      <c r="E269" s="130">
        <v>1</v>
      </c>
      <c r="F269" s="115"/>
      <c r="G269" s="131">
        <f t="shared" si="3"/>
        <v>0</v>
      </c>
    </row>
    <row r="270" spans="1:7">
      <c r="B270" s="1"/>
      <c r="C270" s="1"/>
      <c r="D270" s="55"/>
      <c r="E270" s="163"/>
      <c r="F270" s="55"/>
      <c r="G270" s="55"/>
    </row>
    <row r="271" spans="1:7" ht="52.8">
      <c r="A271" s="107">
        <v>3</v>
      </c>
      <c r="B271" s="98"/>
      <c r="C271" s="83" t="s">
        <v>526</v>
      </c>
      <c r="D271" s="55"/>
      <c r="E271" s="163"/>
      <c r="F271" s="55"/>
      <c r="G271" s="55"/>
    </row>
    <row r="272" spans="1:7" ht="14.4">
      <c r="B272" s="133" t="s">
        <v>16</v>
      </c>
      <c r="C272" s="129" t="s">
        <v>600</v>
      </c>
      <c r="D272" s="132" t="s">
        <v>8</v>
      </c>
      <c r="E272" s="130">
        <v>1</v>
      </c>
      <c r="F272" s="115"/>
      <c r="G272" s="131">
        <f t="shared" ref="G272:G274" si="4">E272*F272</f>
        <v>0</v>
      </c>
    </row>
    <row r="273" spans="1:7" ht="14.4">
      <c r="B273" s="133" t="s">
        <v>17</v>
      </c>
      <c r="C273" s="129" t="s">
        <v>601</v>
      </c>
      <c r="D273" s="132" t="s">
        <v>8</v>
      </c>
      <c r="E273" s="130">
        <v>1</v>
      </c>
      <c r="F273" s="115"/>
      <c r="G273" s="131">
        <f t="shared" si="4"/>
        <v>0</v>
      </c>
    </row>
    <row r="274" spans="1:7" ht="14.4">
      <c r="B274" s="133" t="s">
        <v>18</v>
      </c>
      <c r="C274" s="129" t="s">
        <v>602</v>
      </c>
      <c r="D274" s="132" t="s">
        <v>8</v>
      </c>
      <c r="E274" s="130">
        <v>1</v>
      </c>
      <c r="F274" s="115"/>
      <c r="G274" s="131">
        <f t="shared" si="4"/>
        <v>0</v>
      </c>
    </row>
    <row r="275" spans="1:7">
      <c r="B275" s="1"/>
      <c r="C275" s="1"/>
      <c r="D275" s="55"/>
      <c r="E275" s="163"/>
      <c r="F275" s="55"/>
      <c r="G275" s="55"/>
    </row>
    <row r="276" spans="1:7">
      <c r="A276" s="79"/>
      <c r="B276" s="11"/>
      <c r="C276" s="11" t="str">
        <f>C255&amp; " SKUPAJ:"</f>
        <v>SUHOMONTAŽNA DELA SKUPAJ:</v>
      </c>
      <c r="D276" s="18"/>
      <c r="E276" s="45"/>
      <c r="F276" s="116"/>
      <c r="G276" s="33">
        <f t="shared" ref="G276" si="5">SUM(G259:G275)</f>
        <v>0</v>
      </c>
    </row>
    <row r="278" spans="1:7">
      <c r="A278" s="76"/>
      <c r="B278" s="108" t="s">
        <v>77</v>
      </c>
      <c r="C278" s="49" t="s">
        <v>90</v>
      </c>
      <c r="D278" s="37"/>
      <c r="E278" s="160"/>
      <c r="F278" s="35"/>
      <c r="G278" s="36"/>
    </row>
    <row r="280" spans="1:7">
      <c r="B280" s="75" t="s">
        <v>7</v>
      </c>
      <c r="C280" s="215"/>
      <c r="D280" s="216"/>
      <c r="E280" s="216"/>
      <c r="F280" s="216"/>
      <c r="G280" s="216"/>
    </row>
    <row r="282" spans="1:7">
      <c r="A282" s="97">
        <v>1</v>
      </c>
      <c r="B282" s="98"/>
      <c r="C282" s="83" t="s">
        <v>123</v>
      </c>
      <c r="D282" s="7"/>
      <c r="E282" s="152"/>
      <c r="F282" s="146"/>
      <c r="G282" s="147"/>
    </row>
    <row r="283" spans="1:7" ht="92.4">
      <c r="A283" s="97"/>
      <c r="B283" s="98"/>
      <c r="C283" s="84" t="s">
        <v>378</v>
      </c>
      <c r="D283" s="7"/>
      <c r="E283" s="152"/>
      <c r="F283" s="146"/>
      <c r="G283" s="147"/>
    </row>
    <row r="284" spans="1:7" ht="27.6">
      <c r="B284" s="133" t="s">
        <v>16</v>
      </c>
      <c r="C284" s="129" t="s">
        <v>603</v>
      </c>
      <c r="D284" s="167" t="s">
        <v>8</v>
      </c>
      <c r="E284" s="153">
        <v>1</v>
      </c>
      <c r="F284" s="115"/>
      <c r="G284" s="149">
        <f t="shared" ref="G284:G289" si="6">F284*E284</f>
        <v>0</v>
      </c>
    </row>
    <row r="285" spans="1:7" ht="27.6">
      <c r="B285" s="133" t="s">
        <v>17</v>
      </c>
      <c r="C285" s="129" t="s">
        <v>604</v>
      </c>
      <c r="D285" s="167" t="s">
        <v>8</v>
      </c>
      <c r="E285" s="153">
        <v>1</v>
      </c>
      <c r="F285" s="115"/>
      <c r="G285" s="149">
        <f t="shared" si="6"/>
        <v>0</v>
      </c>
    </row>
    <row r="286" spans="1:7" ht="27.6">
      <c r="B286" s="133" t="s">
        <v>18</v>
      </c>
      <c r="C286" s="129" t="s">
        <v>605</v>
      </c>
      <c r="D286" s="167" t="s">
        <v>8</v>
      </c>
      <c r="E286" s="153">
        <v>1</v>
      </c>
      <c r="F286" s="115"/>
      <c r="G286" s="149">
        <f t="shared" si="6"/>
        <v>0</v>
      </c>
    </row>
    <row r="287" spans="1:7" ht="27.6">
      <c r="B287" s="133" t="s">
        <v>121</v>
      </c>
      <c r="C287" s="129" t="s">
        <v>606</v>
      </c>
      <c r="D287" s="167" t="s">
        <v>8</v>
      </c>
      <c r="E287" s="153">
        <v>1</v>
      </c>
      <c r="F287" s="115"/>
      <c r="G287" s="149">
        <f t="shared" si="6"/>
        <v>0</v>
      </c>
    </row>
    <row r="288" spans="1:7" ht="27.6">
      <c r="B288" s="133" t="s">
        <v>355</v>
      </c>
      <c r="C288" s="129" t="s">
        <v>607</v>
      </c>
      <c r="D288" s="167" t="s">
        <v>8</v>
      </c>
      <c r="E288" s="153">
        <v>1</v>
      </c>
      <c r="F288" s="115"/>
      <c r="G288" s="149">
        <f t="shared" si="6"/>
        <v>0</v>
      </c>
    </row>
    <row r="289" spans="1:7" ht="27.6">
      <c r="B289" s="133" t="s">
        <v>356</v>
      </c>
      <c r="C289" s="129" t="s">
        <v>608</v>
      </c>
      <c r="D289" s="167" t="s">
        <v>8</v>
      </c>
      <c r="E289" s="153">
        <v>1</v>
      </c>
      <c r="F289" s="115"/>
      <c r="G289" s="149">
        <f t="shared" si="6"/>
        <v>0</v>
      </c>
    </row>
    <row r="290" spans="1:7">
      <c r="B290" s="1"/>
      <c r="C290" s="1"/>
      <c r="D290" s="55"/>
      <c r="E290" s="163"/>
      <c r="F290" s="55"/>
      <c r="G290" s="55"/>
    </row>
    <row r="291" spans="1:7">
      <c r="A291" s="79"/>
      <c r="B291" s="11"/>
      <c r="C291" s="11" t="str">
        <f>C278&amp; " SKUPAJ:"</f>
        <v>MIZARSKA DELA SKUPAJ:</v>
      </c>
      <c r="D291" s="18"/>
      <c r="E291" s="45"/>
      <c r="F291" s="116"/>
      <c r="G291" s="33">
        <f>SUM(G282:G290)</f>
        <v>0</v>
      </c>
    </row>
    <row r="293" spans="1:7">
      <c r="A293" s="76"/>
      <c r="B293" s="108" t="s">
        <v>89</v>
      </c>
      <c r="C293" s="49" t="s">
        <v>25</v>
      </c>
      <c r="D293" s="37"/>
      <c r="E293" s="160"/>
      <c r="F293" s="35"/>
      <c r="G293" s="36"/>
    </row>
    <row r="295" spans="1:7" ht="123.75" customHeight="1">
      <c r="B295" s="75" t="s">
        <v>7</v>
      </c>
      <c r="C295" s="215" t="s">
        <v>88</v>
      </c>
      <c r="D295" s="216"/>
      <c r="E295" s="216"/>
      <c r="F295" s="216"/>
      <c r="G295" s="216"/>
    </row>
    <row r="297" spans="1:7" ht="136.5" customHeight="1">
      <c r="A297" s="107">
        <v>1</v>
      </c>
      <c r="B297" s="98"/>
      <c r="C297" s="84" t="s">
        <v>92</v>
      </c>
      <c r="D297" s="55"/>
      <c r="E297" s="163"/>
      <c r="F297" s="55"/>
      <c r="G297" s="55"/>
    </row>
    <row r="298" spans="1:7" ht="27.6">
      <c r="B298" s="133" t="s">
        <v>16</v>
      </c>
      <c r="C298" s="129" t="s">
        <v>611</v>
      </c>
      <c r="D298" s="159" t="s">
        <v>8</v>
      </c>
      <c r="E298" s="164">
        <v>1</v>
      </c>
      <c r="F298" s="115"/>
      <c r="G298" s="149">
        <f t="shared" ref="G298:G303" si="7">F298*E298</f>
        <v>0</v>
      </c>
    </row>
    <row r="299" spans="1:7" ht="27.6">
      <c r="B299" s="133" t="s">
        <v>17</v>
      </c>
      <c r="C299" s="129" t="s">
        <v>612</v>
      </c>
      <c r="D299" s="159" t="s">
        <v>8</v>
      </c>
      <c r="E299" s="164">
        <v>1</v>
      </c>
      <c r="F299" s="115"/>
      <c r="G299" s="149">
        <f t="shared" si="7"/>
        <v>0</v>
      </c>
    </row>
    <row r="300" spans="1:7" ht="27.6">
      <c r="B300" s="133" t="s">
        <v>18</v>
      </c>
      <c r="C300" s="129" t="s">
        <v>613</v>
      </c>
      <c r="D300" s="159" t="s">
        <v>8</v>
      </c>
      <c r="E300" s="164">
        <v>1</v>
      </c>
      <c r="F300" s="115"/>
      <c r="G300" s="149">
        <f t="shared" si="7"/>
        <v>0</v>
      </c>
    </row>
    <row r="301" spans="1:7" ht="27.6">
      <c r="B301" s="133" t="s">
        <v>121</v>
      </c>
      <c r="C301" s="129" t="s">
        <v>614</v>
      </c>
      <c r="D301" s="159" t="s">
        <v>8</v>
      </c>
      <c r="E301" s="164">
        <v>1</v>
      </c>
      <c r="F301" s="115"/>
      <c r="G301" s="149">
        <f t="shared" si="7"/>
        <v>0</v>
      </c>
    </row>
    <row r="302" spans="1:7" ht="27.6">
      <c r="B302" s="133" t="s">
        <v>355</v>
      </c>
      <c r="C302" s="129" t="s">
        <v>615</v>
      </c>
      <c r="D302" s="159" t="s">
        <v>8</v>
      </c>
      <c r="E302" s="164">
        <v>1</v>
      </c>
      <c r="F302" s="115"/>
      <c r="G302" s="149">
        <f t="shared" si="7"/>
        <v>0</v>
      </c>
    </row>
    <row r="303" spans="1:7" ht="27.6">
      <c r="B303" s="133" t="s">
        <v>356</v>
      </c>
      <c r="C303" s="129" t="s">
        <v>616</v>
      </c>
      <c r="D303" s="159" t="s">
        <v>8</v>
      </c>
      <c r="E303" s="164">
        <v>1</v>
      </c>
      <c r="F303" s="115"/>
      <c r="G303" s="149">
        <f t="shared" si="7"/>
        <v>0</v>
      </c>
    </row>
    <row r="304" spans="1:7">
      <c r="B304" s="1"/>
      <c r="C304" s="1"/>
      <c r="D304" s="55"/>
      <c r="E304" s="55"/>
      <c r="F304" s="55"/>
      <c r="G304" s="55"/>
    </row>
    <row r="305" spans="1:7">
      <c r="A305" s="79"/>
      <c r="B305" s="11"/>
      <c r="C305" s="11" t="str">
        <f>C293&amp; " SKUPAJ:"</f>
        <v>SLIKOPLESKARSKA DELA SKUPAJ:</v>
      </c>
      <c r="D305" s="18"/>
      <c r="E305" s="45"/>
      <c r="F305" s="116"/>
      <c r="G305" s="33">
        <f>SUM(G297:G304)</f>
        <v>0</v>
      </c>
    </row>
    <row r="307" spans="1:7">
      <c r="F307" s="1"/>
    </row>
    <row r="310" spans="1:7">
      <c r="E310" s="20"/>
    </row>
  </sheetData>
  <sheetProtection algorithmName="SHA-512" hashValue="gLV2MT9uy5s6kx+UaitEpbh3NyqPb1dcvFroKpoOd8zWsRxxrcURo3CUN62J3jjXOsiPdHoS+wSe+ok1oRLlDQ==" saltValue="8RmRj38t8c21Iz+/Ux7M+A==" spinCount="100000" sheet="1" objects="1" scenarios="1"/>
  <dataConsolidate/>
  <mergeCells count="13">
    <mergeCell ref="C97:G97"/>
    <mergeCell ref="A20:B20"/>
    <mergeCell ref="C27:G27"/>
    <mergeCell ref="C28:G28"/>
    <mergeCell ref="C29:G29"/>
    <mergeCell ref="C30:G30"/>
    <mergeCell ref="C295:G295"/>
    <mergeCell ref="C98:G98"/>
    <mergeCell ref="C99:G99"/>
    <mergeCell ref="C100:G100"/>
    <mergeCell ref="C101:G101"/>
    <mergeCell ref="C242:G242"/>
    <mergeCell ref="C280:G280"/>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2" manualBreakCount="2">
    <brk id="19" max="6" man="1"/>
    <brk id="92" max="6"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80D352-DF92-41B6-A6AE-24E4D2848F7D}">
  <sheetPr>
    <pageSetUpPr fitToPage="1"/>
  </sheetPr>
  <dimension ref="A1:H183"/>
  <sheetViews>
    <sheetView view="pageBreakPreview" zoomScale="115" zoomScaleNormal="115" zoomScaleSheetLayoutView="115" zoomScalePageLayoutView="85" workbookViewId="0">
      <selection activeCell="C6" sqref="C6"/>
    </sheetView>
  </sheetViews>
  <sheetFormatPr defaultColWidth="9.109375" defaultRowHeight="13.8"/>
  <cols>
    <col min="1" max="1" width="3.6640625" style="1" bestFit="1" customWidth="1"/>
    <col min="2" max="2" width="7" style="70" bestFit="1" customWidth="1"/>
    <col min="3" max="3" width="70.77734375" style="80" customWidth="1"/>
    <col min="4" max="4" width="10" style="4" customWidth="1"/>
    <col min="5" max="5" width="9" style="6" customWidth="1"/>
    <col min="6" max="6" width="11" style="20" bestFit="1" customWidth="1"/>
    <col min="7" max="7" width="16.109375" style="21" bestFit="1" customWidth="1"/>
    <col min="8" max="8" width="9.44140625" style="1" bestFit="1" customWidth="1"/>
    <col min="9" max="10" width="9.109375" style="1"/>
    <col min="11" max="21" width="9.109375" style="1" customWidth="1"/>
    <col min="22" max="16384" width="9.109375" style="1"/>
  </cols>
  <sheetData>
    <row r="1" spans="1:7">
      <c r="A1" s="5"/>
      <c r="B1" s="5"/>
      <c r="C1" s="5" t="s">
        <v>758</v>
      </c>
      <c r="D1" s="5"/>
      <c r="E1" s="5"/>
      <c r="F1" s="5"/>
      <c r="G1" s="5"/>
    </row>
    <row r="3" spans="1:7">
      <c r="B3" s="85"/>
      <c r="C3" s="8"/>
      <c r="D3" s="7"/>
      <c r="E3" s="137"/>
      <c r="F3" s="138"/>
      <c r="G3" s="22"/>
    </row>
    <row r="4" spans="1:7" ht="14.4" thickBot="1">
      <c r="B4" s="86" t="s">
        <v>27</v>
      </c>
      <c r="C4" s="46" t="s">
        <v>1</v>
      </c>
      <c r="D4" s="3"/>
      <c r="E4" s="41"/>
      <c r="F4" s="23"/>
      <c r="G4" s="139" t="s">
        <v>9</v>
      </c>
    </row>
    <row r="5" spans="1:7">
      <c r="B5" s="87" t="str">
        <f>B25</f>
        <v>A.I.</v>
      </c>
      <c r="C5" s="80" t="str">
        <f>C25</f>
        <v>RUŠITVENA in DEMONTAŽNA DELA</v>
      </c>
      <c r="F5" s="25"/>
      <c r="G5" s="26">
        <f>G60</f>
        <v>0</v>
      </c>
    </row>
    <row r="6" spans="1:7">
      <c r="B6" s="88"/>
      <c r="C6" s="9" t="s">
        <v>3</v>
      </c>
      <c r="D6" s="16"/>
      <c r="E6" s="13"/>
      <c r="F6" s="27"/>
      <c r="G6" s="28">
        <f>SUM(G5:G5)</f>
        <v>0</v>
      </c>
    </row>
    <row r="9" spans="1:7" ht="14.4" thickBot="1">
      <c r="B9" s="71" t="s">
        <v>26</v>
      </c>
      <c r="C9" s="46" t="s">
        <v>5</v>
      </c>
      <c r="D9" s="3"/>
      <c r="E9" s="41"/>
      <c r="F9" s="23"/>
      <c r="G9" s="139" t="s">
        <v>9</v>
      </c>
    </row>
    <row r="10" spans="1:7" ht="15" customHeight="1">
      <c r="B10" s="87" t="str">
        <f>B65</f>
        <v>B.I.</v>
      </c>
      <c r="C10" s="110" t="str">
        <f>C65</f>
        <v>STAVBNO POHIŠTVO</v>
      </c>
      <c r="F10" s="25"/>
      <c r="G10" s="26">
        <f>G144</f>
        <v>0</v>
      </c>
    </row>
    <row r="11" spans="1:7" ht="15" customHeight="1">
      <c r="B11" s="87" t="str">
        <f>B147</f>
        <v>B.II.</v>
      </c>
      <c r="C11" s="110" t="str">
        <f>C147</f>
        <v>KROVSKO KLEPARSKA DELA</v>
      </c>
      <c r="F11" s="25"/>
      <c r="G11" s="26">
        <f>G155</f>
        <v>0</v>
      </c>
    </row>
    <row r="12" spans="1:7" ht="15" customHeight="1">
      <c r="B12" s="87" t="str">
        <f>B157</f>
        <v>B.III.</v>
      </c>
      <c r="C12" s="110" t="str">
        <f>C157</f>
        <v>SUHOMONTAŽNA DELA</v>
      </c>
      <c r="F12" s="25"/>
      <c r="G12" s="26">
        <f>G166</f>
        <v>0</v>
      </c>
    </row>
    <row r="13" spans="1:7" ht="15" customHeight="1">
      <c r="B13" s="87" t="str">
        <f>B168</f>
        <v>B.IV.</v>
      </c>
      <c r="C13" s="110" t="str">
        <f>C168</f>
        <v>MIZARSKA DELA</v>
      </c>
      <c r="F13" s="25"/>
      <c r="G13" s="26">
        <f>G174</f>
        <v>0</v>
      </c>
    </row>
    <row r="14" spans="1:7" ht="15" customHeight="1">
      <c r="B14" s="87" t="str">
        <f>B176</f>
        <v>B.V.</v>
      </c>
      <c r="C14" s="110" t="str">
        <f>C176</f>
        <v>SLIKOPLESKARSKA DELA</v>
      </c>
      <c r="F14" s="25"/>
      <c r="G14" s="26">
        <f>G183</f>
        <v>0</v>
      </c>
    </row>
    <row r="15" spans="1:7">
      <c r="B15" s="73"/>
      <c r="C15" s="9" t="str">
        <f>"SKUPAJ " &amp;C9</f>
        <v>SKUPAJ OBRTNIŠKA DELA</v>
      </c>
      <c r="D15" s="16"/>
      <c r="E15" s="13"/>
      <c r="F15" s="27"/>
      <c r="G15" s="28">
        <f>SUM(G10:G14)</f>
        <v>0</v>
      </c>
    </row>
    <row r="16" spans="1:7">
      <c r="B16" s="72"/>
      <c r="F16" s="25"/>
      <c r="G16" s="26"/>
    </row>
    <row r="17" spans="1:7">
      <c r="B17" s="73"/>
      <c r="C17" s="9" t="s">
        <v>617</v>
      </c>
      <c r="D17" s="16"/>
      <c r="E17" s="13"/>
      <c r="F17" s="27"/>
      <c r="G17" s="28">
        <f>G15+G6</f>
        <v>0</v>
      </c>
    </row>
    <row r="18" spans="1:7">
      <c r="B18" s="72"/>
      <c r="F18" s="25"/>
      <c r="G18" s="26"/>
    </row>
    <row r="19" spans="1:7">
      <c r="B19" s="72"/>
      <c r="C19" s="19"/>
      <c r="D19" s="141"/>
      <c r="E19" s="140"/>
      <c r="F19" s="141"/>
      <c r="G19" s="142"/>
    </row>
    <row r="20" spans="1:7">
      <c r="A20" s="214" t="s">
        <v>15</v>
      </c>
      <c r="B20" s="214"/>
      <c r="C20" s="5" t="s">
        <v>13</v>
      </c>
      <c r="D20" s="165" t="s">
        <v>10</v>
      </c>
      <c r="E20" s="143" t="s">
        <v>11</v>
      </c>
      <c r="F20" s="143" t="s">
        <v>14</v>
      </c>
      <c r="G20" s="144" t="s">
        <v>9</v>
      </c>
    </row>
    <row r="21" spans="1:7">
      <c r="B21" s="72"/>
      <c r="C21" s="47"/>
      <c r="D21" s="7"/>
      <c r="E21" s="15"/>
      <c r="F21" s="25"/>
      <c r="G21" s="26"/>
    </row>
    <row r="22" spans="1:7" ht="14.4" thickBot="1">
      <c r="A22" s="71"/>
      <c r="B22" s="86" t="s">
        <v>0</v>
      </c>
      <c r="C22" s="48" t="s">
        <v>1</v>
      </c>
      <c r="D22" s="3"/>
      <c r="E22" s="41"/>
      <c r="F22" s="23"/>
      <c r="G22" s="29"/>
    </row>
    <row r="23" spans="1:7">
      <c r="B23" s="89"/>
      <c r="C23" s="54"/>
      <c r="D23" s="17"/>
      <c r="E23" s="42"/>
      <c r="F23" s="25"/>
      <c r="G23" s="26"/>
    </row>
    <row r="24" spans="1:7">
      <c r="B24" s="89"/>
      <c r="C24" s="54"/>
      <c r="D24" s="17"/>
      <c r="E24" s="42"/>
      <c r="F24" s="25"/>
      <c r="G24" s="26"/>
    </row>
    <row r="25" spans="1:7">
      <c r="A25" s="76"/>
      <c r="B25" s="108" t="s">
        <v>2</v>
      </c>
      <c r="C25" s="49" t="s">
        <v>268</v>
      </c>
      <c r="D25" s="37"/>
      <c r="E25" s="43"/>
      <c r="F25" s="38"/>
      <c r="G25" s="39"/>
    </row>
    <row r="26" spans="1:7">
      <c r="B26" s="90"/>
      <c r="C26" s="51"/>
      <c r="E26" s="42"/>
      <c r="F26" s="25"/>
      <c r="G26" s="26"/>
    </row>
    <row r="27" spans="1:7">
      <c r="B27" s="75" t="s">
        <v>7</v>
      </c>
      <c r="C27" s="220" t="s">
        <v>251</v>
      </c>
      <c r="D27" s="221"/>
      <c r="E27" s="221"/>
      <c r="F27" s="221"/>
      <c r="G27" s="221"/>
    </row>
    <row r="28" spans="1:7" ht="54" customHeight="1">
      <c r="B28" s="1"/>
      <c r="C28" s="220" t="s">
        <v>252</v>
      </c>
      <c r="D28" s="221"/>
      <c r="E28" s="221"/>
      <c r="F28" s="221"/>
      <c r="G28" s="221"/>
    </row>
    <row r="29" spans="1:7" ht="53.25" customHeight="1">
      <c r="B29" s="89"/>
      <c r="C29" s="220" t="s">
        <v>253</v>
      </c>
      <c r="D29" s="221"/>
      <c r="E29" s="221"/>
      <c r="F29" s="221"/>
      <c r="G29" s="221"/>
    </row>
    <row r="30" spans="1:7" ht="41.25" customHeight="1">
      <c r="B30" s="89"/>
      <c r="C30" s="220" t="s">
        <v>254</v>
      </c>
      <c r="D30" s="221"/>
      <c r="E30" s="221"/>
      <c r="F30" s="221"/>
      <c r="G30" s="221"/>
    </row>
    <row r="31" spans="1:7">
      <c r="B31" s="87"/>
      <c r="C31" s="47"/>
      <c r="D31" s="7"/>
      <c r="E31" s="145"/>
      <c r="F31" s="146"/>
      <c r="G31" s="147"/>
    </row>
    <row r="32" spans="1:7">
      <c r="A32" s="92" t="s">
        <v>22</v>
      </c>
      <c r="B32" s="93"/>
      <c r="C32" s="83" t="s">
        <v>259</v>
      </c>
      <c r="D32" s="7"/>
      <c r="E32" s="145"/>
      <c r="F32" s="146"/>
      <c r="G32" s="147"/>
    </row>
    <row r="33" spans="1:7" ht="174" customHeight="1">
      <c r="A33" s="92"/>
      <c r="B33" s="93"/>
      <c r="C33" s="84" t="s">
        <v>257</v>
      </c>
      <c r="D33" s="7"/>
      <c r="E33" s="145"/>
      <c r="F33" s="146"/>
      <c r="G33" s="147"/>
    </row>
    <row r="34" spans="1:7" ht="52.8">
      <c r="A34" s="92"/>
      <c r="B34" s="93"/>
      <c r="C34" s="84" t="s">
        <v>752</v>
      </c>
      <c r="D34" s="7"/>
      <c r="E34" s="145"/>
      <c r="F34" s="146"/>
      <c r="G34" s="147"/>
    </row>
    <row r="35" spans="1:7" ht="14.4">
      <c r="B35" s="94" t="s">
        <v>16</v>
      </c>
      <c r="C35" s="103" t="s">
        <v>306</v>
      </c>
      <c r="D35" s="166" t="s">
        <v>12</v>
      </c>
      <c r="E35" s="148">
        <f>SUM(E36:E54)</f>
        <v>73</v>
      </c>
      <c r="F35" s="115"/>
      <c r="G35" s="149">
        <f>F35*E35</f>
        <v>0</v>
      </c>
    </row>
    <row r="36" spans="1:7">
      <c r="B36" s="126" t="s">
        <v>22</v>
      </c>
      <c r="C36" s="8" t="s">
        <v>501</v>
      </c>
      <c r="D36" s="7" t="s">
        <v>12</v>
      </c>
      <c r="E36" s="150">
        <v>8</v>
      </c>
      <c r="F36" s="151"/>
      <c r="G36" s="22"/>
    </row>
    <row r="37" spans="1:7">
      <c r="B37" s="126" t="s">
        <v>21</v>
      </c>
      <c r="C37" s="8" t="s">
        <v>308</v>
      </c>
      <c r="D37" s="7" t="s">
        <v>12</v>
      </c>
      <c r="E37" s="150">
        <v>6</v>
      </c>
      <c r="F37" s="151"/>
      <c r="G37" s="22"/>
    </row>
    <row r="38" spans="1:7">
      <c r="B38" s="126" t="s">
        <v>258</v>
      </c>
      <c r="C38" s="8" t="s">
        <v>309</v>
      </c>
      <c r="D38" s="7" t="s">
        <v>12</v>
      </c>
      <c r="E38" s="150">
        <v>6</v>
      </c>
      <c r="F38" s="151"/>
      <c r="G38" s="22"/>
    </row>
    <row r="39" spans="1:7">
      <c r="B39" s="126" t="s">
        <v>262</v>
      </c>
      <c r="C39" s="8" t="s">
        <v>310</v>
      </c>
      <c r="D39" s="7" t="s">
        <v>12</v>
      </c>
      <c r="E39" s="150">
        <v>7</v>
      </c>
      <c r="F39" s="151"/>
      <c r="G39" s="22"/>
    </row>
    <row r="40" spans="1:7">
      <c r="B40" s="126" t="s">
        <v>263</v>
      </c>
      <c r="C40" s="8" t="s">
        <v>311</v>
      </c>
      <c r="D40" s="7" t="s">
        <v>12</v>
      </c>
      <c r="E40" s="150">
        <v>14</v>
      </c>
      <c r="F40" s="151"/>
      <c r="G40" s="22"/>
    </row>
    <row r="41" spans="1:7">
      <c r="B41" s="126" t="s">
        <v>264</v>
      </c>
      <c r="C41" s="8" t="s">
        <v>312</v>
      </c>
      <c r="D41" s="7" t="s">
        <v>12</v>
      </c>
      <c r="E41" s="150">
        <v>1</v>
      </c>
      <c r="F41" s="151"/>
      <c r="G41" s="22"/>
    </row>
    <row r="42" spans="1:7">
      <c r="B42" s="126" t="s">
        <v>317</v>
      </c>
      <c r="C42" s="8" t="s">
        <v>313</v>
      </c>
      <c r="D42" s="7" t="s">
        <v>12</v>
      </c>
      <c r="E42" s="150">
        <v>12</v>
      </c>
      <c r="F42" s="151"/>
      <c r="G42" s="22"/>
    </row>
    <row r="43" spans="1:7">
      <c r="B43" s="126" t="s">
        <v>318</v>
      </c>
      <c r="C43" s="8" t="s">
        <v>314</v>
      </c>
      <c r="D43" s="7" t="s">
        <v>12</v>
      </c>
      <c r="E43" s="150">
        <v>2</v>
      </c>
      <c r="F43" s="151"/>
      <c r="G43" s="22"/>
    </row>
    <row r="44" spans="1:7">
      <c r="B44" s="126" t="s">
        <v>319</v>
      </c>
      <c r="C44" s="8" t="s">
        <v>508</v>
      </c>
      <c r="D44" s="7" t="s">
        <v>12</v>
      </c>
      <c r="E44" s="150">
        <v>1</v>
      </c>
      <c r="F44" s="151"/>
      <c r="G44" s="22"/>
    </row>
    <row r="45" spans="1:7">
      <c r="B45" s="126" t="s">
        <v>320</v>
      </c>
      <c r="C45" s="8" t="s">
        <v>507</v>
      </c>
      <c r="D45" s="7" t="s">
        <v>12</v>
      </c>
      <c r="E45" s="150">
        <v>4</v>
      </c>
      <c r="F45" s="151"/>
      <c r="G45" s="22"/>
    </row>
    <row r="46" spans="1:7">
      <c r="B46" s="126" t="s">
        <v>321</v>
      </c>
      <c r="C46" s="8" t="s">
        <v>506</v>
      </c>
      <c r="D46" s="7" t="s">
        <v>12</v>
      </c>
      <c r="E46" s="150">
        <v>1</v>
      </c>
      <c r="F46" s="151"/>
      <c r="G46" s="22"/>
    </row>
    <row r="47" spans="1:7">
      <c r="B47" s="126" t="s">
        <v>322</v>
      </c>
      <c r="C47" s="8" t="s">
        <v>505</v>
      </c>
      <c r="D47" s="7" t="s">
        <v>12</v>
      </c>
      <c r="E47" s="150">
        <v>1</v>
      </c>
      <c r="F47" s="151"/>
      <c r="G47" s="22"/>
    </row>
    <row r="48" spans="1:7">
      <c r="B48" s="126" t="s">
        <v>323</v>
      </c>
      <c r="C48" s="8" t="s">
        <v>315</v>
      </c>
      <c r="D48" s="7" t="s">
        <v>12</v>
      </c>
      <c r="E48" s="150">
        <v>3</v>
      </c>
      <c r="F48" s="151"/>
      <c r="G48" s="22"/>
    </row>
    <row r="49" spans="1:7">
      <c r="B49" s="126" t="s">
        <v>324</v>
      </c>
      <c r="C49" s="8" t="s">
        <v>504</v>
      </c>
      <c r="D49" s="7" t="s">
        <v>12</v>
      </c>
      <c r="E49" s="150">
        <v>1</v>
      </c>
      <c r="F49" s="151"/>
      <c r="G49" s="22"/>
    </row>
    <row r="50" spans="1:7">
      <c r="B50" s="126" t="s">
        <v>325</v>
      </c>
      <c r="C50" s="8" t="s">
        <v>516</v>
      </c>
      <c r="D50" s="7" t="s">
        <v>12</v>
      </c>
      <c r="E50" s="150">
        <v>1</v>
      </c>
      <c r="F50" s="151"/>
      <c r="G50" s="22"/>
    </row>
    <row r="51" spans="1:7">
      <c r="B51" s="126" t="s">
        <v>326</v>
      </c>
      <c r="C51" s="8" t="s">
        <v>503</v>
      </c>
      <c r="D51" s="7" t="s">
        <v>12</v>
      </c>
      <c r="E51" s="150">
        <v>1</v>
      </c>
      <c r="F51" s="151"/>
      <c r="G51" s="22"/>
    </row>
    <row r="52" spans="1:7">
      <c r="B52" s="126" t="s">
        <v>327</v>
      </c>
      <c r="C52" s="8" t="s">
        <v>502</v>
      </c>
      <c r="D52" s="7" t="s">
        <v>12</v>
      </c>
      <c r="E52" s="150">
        <v>1</v>
      </c>
      <c r="F52" s="151"/>
      <c r="G52" s="22"/>
    </row>
    <row r="53" spans="1:7">
      <c r="B53" s="126" t="s">
        <v>328</v>
      </c>
      <c r="C53" s="8" t="s">
        <v>509</v>
      </c>
      <c r="D53" s="7" t="s">
        <v>12</v>
      </c>
      <c r="E53" s="150">
        <v>1</v>
      </c>
      <c r="F53" s="151"/>
      <c r="G53" s="22"/>
    </row>
    <row r="54" spans="1:7">
      <c r="B54" s="126" t="s">
        <v>329</v>
      </c>
      <c r="C54" s="8" t="s">
        <v>307</v>
      </c>
      <c r="D54" s="7" t="s">
        <v>12</v>
      </c>
      <c r="E54" s="150">
        <v>2</v>
      </c>
      <c r="F54" s="151"/>
      <c r="G54" s="22"/>
    </row>
    <row r="55" spans="1:7">
      <c r="B55" s="87"/>
      <c r="C55" s="47"/>
      <c r="D55" s="7"/>
      <c r="E55" s="152"/>
      <c r="F55" s="146"/>
      <c r="G55" s="147"/>
    </row>
    <row r="56" spans="1:7" ht="26.4">
      <c r="A56" s="97" t="s">
        <v>21</v>
      </c>
      <c r="B56" s="98"/>
      <c r="C56" s="83" t="s">
        <v>255</v>
      </c>
      <c r="D56" s="7"/>
      <c r="E56" s="152"/>
      <c r="F56" s="146"/>
      <c r="G56" s="147"/>
    </row>
    <row r="57" spans="1:7" ht="52.8">
      <c r="A57" s="97"/>
      <c r="B57" s="98"/>
      <c r="C57" s="84" t="s">
        <v>562</v>
      </c>
      <c r="D57" s="7"/>
      <c r="E57" s="152"/>
      <c r="F57" s="146"/>
      <c r="G57" s="147"/>
    </row>
    <row r="58" spans="1:7" ht="27.6">
      <c r="B58" s="99" t="s">
        <v>16</v>
      </c>
      <c r="C58" s="129" t="s">
        <v>563</v>
      </c>
      <c r="D58" s="166" t="s">
        <v>8</v>
      </c>
      <c r="E58" s="153">
        <v>1</v>
      </c>
      <c r="F58" s="115"/>
      <c r="G58" s="149">
        <f>E58*F58</f>
        <v>0</v>
      </c>
    </row>
    <row r="59" spans="1:7">
      <c r="B59" s="87"/>
      <c r="C59" s="112"/>
      <c r="D59" s="7"/>
      <c r="E59" s="151"/>
      <c r="F59" s="138"/>
      <c r="G59" s="22"/>
    </row>
    <row r="60" spans="1:7">
      <c r="A60" s="78"/>
      <c r="B60" s="91"/>
      <c r="C60" s="50" t="str">
        <f>C25 &amp; " SKUPAJ:"</f>
        <v>RUŠITVENA in DEMONTAŽNA DELA SKUPAJ:</v>
      </c>
      <c r="D60" s="18"/>
      <c r="E60" s="44"/>
      <c r="F60" s="32"/>
      <c r="G60" s="33">
        <f>SUM(G32:G59)</f>
        <v>0</v>
      </c>
    </row>
    <row r="61" spans="1:7">
      <c r="B61" s="87"/>
      <c r="E61" s="154"/>
      <c r="F61" s="138"/>
      <c r="G61" s="22"/>
    </row>
    <row r="62" spans="1:7">
      <c r="B62" s="72"/>
      <c r="C62" s="47"/>
      <c r="D62" s="7"/>
      <c r="E62" s="15"/>
      <c r="F62" s="25"/>
      <c r="G62" s="26"/>
    </row>
    <row r="63" spans="1:7" ht="14.4" thickBot="1">
      <c r="A63" s="71"/>
      <c r="B63" s="71" t="s">
        <v>4</v>
      </c>
      <c r="C63" s="48" t="s">
        <v>5</v>
      </c>
      <c r="D63" s="3"/>
      <c r="E63" s="41"/>
      <c r="F63" s="23"/>
      <c r="G63" s="29"/>
    </row>
    <row r="64" spans="1:7">
      <c r="B64" s="75"/>
      <c r="C64" s="54"/>
      <c r="D64" s="17"/>
      <c r="E64" s="154"/>
    </row>
    <row r="65" spans="1:7">
      <c r="A65" s="76"/>
      <c r="B65" s="108" t="s">
        <v>6</v>
      </c>
      <c r="C65" s="49" t="s">
        <v>31</v>
      </c>
      <c r="D65" s="34"/>
      <c r="E65" s="155"/>
      <c r="F65" s="35"/>
      <c r="G65" s="36"/>
    </row>
    <row r="67" spans="1:7" ht="54.75" customHeight="1">
      <c r="B67" s="75" t="s">
        <v>7</v>
      </c>
      <c r="C67" s="218" t="s">
        <v>269</v>
      </c>
      <c r="D67" s="216"/>
      <c r="E67" s="216"/>
      <c r="F67" s="216"/>
      <c r="G67" s="216"/>
    </row>
    <row r="68" spans="1:7">
      <c r="B68" s="75"/>
      <c r="C68" s="219" t="s">
        <v>270</v>
      </c>
      <c r="D68" s="219"/>
      <c r="E68" s="219"/>
      <c r="F68" s="219"/>
      <c r="G68" s="219"/>
    </row>
    <row r="69" spans="1:7" ht="42" customHeight="1">
      <c r="B69" s="75"/>
      <c r="C69" s="217" t="s">
        <v>23</v>
      </c>
      <c r="D69" s="216"/>
      <c r="E69" s="216"/>
      <c r="F69" s="216"/>
      <c r="G69" s="216"/>
    </row>
    <row r="70" spans="1:7" ht="27" customHeight="1">
      <c r="B70" s="75"/>
      <c r="C70" s="217" t="s">
        <v>753</v>
      </c>
      <c r="D70" s="216"/>
      <c r="E70" s="216"/>
      <c r="F70" s="216"/>
      <c r="G70" s="216"/>
    </row>
    <row r="71" spans="1:7" ht="27.75" customHeight="1">
      <c r="B71" s="75"/>
      <c r="C71" s="217" t="s">
        <v>271</v>
      </c>
      <c r="D71" s="216"/>
      <c r="E71" s="216"/>
      <c r="F71" s="216"/>
      <c r="G71" s="216"/>
    </row>
    <row r="72" spans="1:7" ht="26.4">
      <c r="B72" s="75"/>
      <c r="C72" s="51" t="s">
        <v>278</v>
      </c>
      <c r="D72" s="156"/>
      <c r="E72" s="156"/>
      <c r="F72" s="156"/>
      <c r="G72" s="156"/>
    </row>
    <row r="73" spans="1:7">
      <c r="B73" s="75"/>
      <c r="C73" s="127" t="s">
        <v>100</v>
      </c>
      <c r="D73" s="156"/>
      <c r="E73" s="156"/>
      <c r="F73" s="156"/>
      <c r="G73" s="156"/>
    </row>
    <row r="74" spans="1:7">
      <c r="B74" s="75"/>
      <c r="C74" s="127" t="s">
        <v>760</v>
      </c>
      <c r="D74" s="156"/>
      <c r="E74" s="156"/>
      <c r="F74" s="156"/>
      <c r="G74" s="156"/>
    </row>
    <row r="75" spans="1:7">
      <c r="B75" s="75"/>
      <c r="C75" s="80" t="s">
        <v>94</v>
      </c>
      <c r="D75" s="156"/>
      <c r="E75" s="156"/>
      <c r="F75" s="156"/>
      <c r="G75" s="156"/>
    </row>
    <row r="76" spans="1:7">
      <c r="B76" s="75"/>
      <c r="C76" s="80" t="s">
        <v>95</v>
      </c>
      <c r="D76" s="156"/>
      <c r="E76" s="156"/>
      <c r="F76" s="156"/>
      <c r="G76" s="156"/>
    </row>
    <row r="77" spans="1:7">
      <c r="B77" s="75"/>
      <c r="C77" s="80" t="s">
        <v>109</v>
      </c>
      <c r="D77" s="156"/>
      <c r="E77" s="156"/>
      <c r="F77" s="156"/>
      <c r="G77" s="156"/>
    </row>
    <row r="78" spans="1:7">
      <c r="B78" s="75"/>
      <c r="C78" s="80" t="s">
        <v>96</v>
      </c>
      <c r="D78" s="156"/>
      <c r="E78" s="156"/>
      <c r="F78" s="156"/>
      <c r="G78" s="156"/>
    </row>
    <row r="79" spans="1:7">
      <c r="B79" s="75"/>
      <c r="C79" s="80" t="s">
        <v>97</v>
      </c>
      <c r="D79" s="156"/>
      <c r="E79" s="156"/>
      <c r="F79" s="156"/>
      <c r="G79" s="156"/>
    </row>
    <row r="80" spans="1:7">
      <c r="B80" s="75"/>
      <c r="C80" s="80" t="s">
        <v>98</v>
      </c>
      <c r="D80" s="156"/>
      <c r="E80" s="156"/>
      <c r="F80" s="156"/>
      <c r="G80" s="156"/>
    </row>
    <row r="81" spans="2:7">
      <c r="B81" s="75"/>
      <c r="C81" s="80" t="s">
        <v>120</v>
      </c>
      <c r="D81" s="156"/>
      <c r="E81" s="156"/>
      <c r="F81" s="156"/>
      <c r="G81" s="156"/>
    </row>
    <row r="82" spans="2:7">
      <c r="B82" s="75"/>
      <c r="C82" s="80" t="s">
        <v>99</v>
      </c>
      <c r="D82" s="156"/>
      <c r="E82" s="156"/>
      <c r="F82" s="156"/>
      <c r="G82" s="156"/>
    </row>
    <row r="83" spans="2:7">
      <c r="B83" s="75"/>
      <c r="C83" s="128"/>
      <c r="D83" s="156"/>
      <c r="E83" s="156"/>
      <c r="F83" s="156"/>
      <c r="G83" s="156"/>
    </row>
    <row r="84" spans="2:7">
      <c r="B84" s="75"/>
      <c r="C84" s="51" t="s">
        <v>277</v>
      </c>
      <c r="D84" s="156"/>
      <c r="E84" s="156"/>
      <c r="F84" s="156"/>
      <c r="G84" s="156"/>
    </row>
    <row r="85" spans="2:7">
      <c r="B85" s="75"/>
      <c r="C85" s="80" t="s">
        <v>100</v>
      </c>
      <c r="D85" s="156"/>
      <c r="E85" s="156"/>
      <c r="F85" s="156"/>
      <c r="G85" s="156"/>
    </row>
    <row r="86" spans="2:7">
      <c r="B86" s="75"/>
      <c r="C86" s="127" t="s">
        <v>760</v>
      </c>
      <c r="D86" s="156"/>
      <c r="E86" s="156"/>
      <c r="F86" s="156"/>
      <c r="G86" s="156"/>
    </row>
    <row r="87" spans="2:7">
      <c r="B87" s="75"/>
      <c r="C87" s="80" t="s">
        <v>94</v>
      </c>
      <c r="D87" s="156"/>
      <c r="E87" s="156"/>
      <c r="F87" s="156"/>
      <c r="G87" s="156"/>
    </row>
    <row r="88" spans="2:7">
      <c r="B88" s="75"/>
      <c r="C88" s="80" t="s">
        <v>95</v>
      </c>
      <c r="D88" s="156"/>
      <c r="E88" s="156"/>
      <c r="F88" s="156"/>
      <c r="G88" s="156"/>
    </row>
    <row r="89" spans="2:7">
      <c r="B89" s="75"/>
      <c r="C89" s="80" t="s">
        <v>109</v>
      </c>
      <c r="D89" s="156"/>
      <c r="E89" s="156"/>
      <c r="F89" s="156"/>
      <c r="G89" s="156"/>
    </row>
    <row r="90" spans="2:7">
      <c r="B90" s="75"/>
      <c r="C90" s="80" t="s">
        <v>96</v>
      </c>
      <c r="D90" s="156"/>
      <c r="E90" s="156"/>
      <c r="F90" s="156"/>
      <c r="G90" s="156"/>
    </row>
    <row r="91" spans="2:7">
      <c r="B91" s="75"/>
      <c r="C91" s="80" t="s">
        <v>97</v>
      </c>
      <c r="D91" s="156"/>
      <c r="E91" s="156"/>
      <c r="F91" s="156"/>
      <c r="G91" s="156"/>
    </row>
    <row r="92" spans="2:7">
      <c r="B92" s="75"/>
      <c r="C92" s="80" t="s">
        <v>98</v>
      </c>
      <c r="D92" s="156"/>
      <c r="E92" s="156"/>
      <c r="F92" s="156"/>
      <c r="G92" s="156"/>
    </row>
    <row r="93" spans="2:7">
      <c r="B93" s="75"/>
      <c r="C93" s="80" t="s">
        <v>120</v>
      </c>
      <c r="D93" s="156"/>
      <c r="E93" s="156"/>
      <c r="F93" s="156"/>
      <c r="G93" s="156"/>
    </row>
    <row r="94" spans="2:7">
      <c r="B94" s="75"/>
      <c r="C94" s="80" t="s">
        <v>99</v>
      </c>
      <c r="D94" s="156"/>
      <c r="E94" s="156"/>
      <c r="F94" s="156"/>
      <c r="G94" s="156"/>
    </row>
    <row r="95" spans="2:7">
      <c r="B95" s="75"/>
      <c r="D95" s="158"/>
      <c r="E95" s="157"/>
      <c r="F95" s="158"/>
      <c r="G95" s="158"/>
    </row>
    <row r="96" spans="2:7" ht="16.5" customHeight="1">
      <c r="B96" s="75"/>
      <c r="C96" s="51" t="s">
        <v>279</v>
      </c>
      <c r="D96" s="158"/>
      <c r="E96" s="157"/>
      <c r="F96" s="158"/>
      <c r="G96" s="158"/>
    </row>
    <row r="97" spans="1:7">
      <c r="B97" s="75"/>
      <c r="C97" s="127" t="s">
        <v>525</v>
      </c>
      <c r="D97" s="158"/>
      <c r="E97" s="157"/>
      <c r="F97" s="158"/>
      <c r="G97" s="158"/>
    </row>
    <row r="98" spans="1:7">
      <c r="B98" s="75"/>
      <c r="C98" s="127" t="s">
        <v>302</v>
      </c>
      <c r="D98" s="158"/>
      <c r="E98" s="157"/>
      <c r="F98" s="158"/>
      <c r="G98" s="158"/>
    </row>
    <row r="99" spans="1:7">
      <c r="B99" s="75"/>
      <c r="C99" s="80" t="s">
        <v>94</v>
      </c>
      <c r="D99" s="158"/>
      <c r="E99" s="157"/>
      <c r="F99" s="158"/>
      <c r="G99" s="158"/>
    </row>
    <row r="100" spans="1:7">
      <c r="B100" s="75"/>
      <c r="C100" s="80" t="s">
        <v>95</v>
      </c>
      <c r="D100" s="158"/>
      <c r="E100" s="157"/>
      <c r="F100" s="158"/>
      <c r="G100" s="158"/>
    </row>
    <row r="101" spans="1:7">
      <c r="B101" s="75"/>
      <c r="C101" s="80" t="s">
        <v>109</v>
      </c>
      <c r="D101" s="158"/>
      <c r="E101" s="157"/>
      <c r="F101" s="158"/>
      <c r="G101" s="158"/>
    </row>
    <row r="102" spans="1:7">
      <c r="B102" s="75"/>
      <c r="C102" s="80" t="s">
        <v>96</v>
      </c>
      <c r="D102" s="158"/>
      <c r="E102" s="157"/>
      <c r="F102" s="158"/>
      <c r="G102" s="158"/>
    </row>
    <row r="103" spans="1:7">
      <c r="B103" s="75"/>
      <c r="C103" s="80" t="s">
        <v>97</v>
      </c>
      <c r="D103" s="158"/>
      <c r="E103" s="157"/>
      <c r="F103" s="158"/>
      <c r="G103" s="158"/>
    </row>
    <row r="104" spans="1:7">
      <c r="B104" s="75"/>
      <c r="C104" s="80" t="s">
        <v>98</v>
      </c>
      <c r="D104" s="158"/>
      <c r="E104" s="157"/>
      <c r="F104" s="158"/>
      <c r="G104" s="158"/>
    </row>
    <row r="105" spans="1:7">
      <c r="B105" s="75"/>
      <c r="D105" s="158"/>
      <c r="E105" s="157"/>
      <c r="F105" s="158"/>
      <c r="G105" s="158"/>
    </row>
    <row r="106" spans="1:7" ht="39.6">
      <c r="A106" s="107">
        <v>1</v>
      </c>
      <c r="B106" s="97"/>
      <c r="C106" s="83" t="s">
        <v>590</v>
      </c>
      <c r="D106" s="158"/>
      <c r="E106" s="157"/>
      <c r="F106" s="158"/>
      <c r="G106" s="158"/>
    </row>
    <row r="107" spans="1:7" ht="26.4">
      <c r="A107" s="107"/>
      <c r="B107" s="97"/>
      <c r="C107" s="84" t="s">
        <v>282</v>
      </c>
      <c r="D107" s="158"/>
      <c r="E107" s="157"/>
      <c r="F107" s="158"/>
      <c r="G107" s="158"/>
    </row>
    <row r="108" spans="1:7">
      <c r="A108" s="107"/>
      <c r="B108" s="97"/>
      <c r="C108" s="84" t="s">
        <v>273</v>
      </c>
      <c r="D108" s="158"/>
      <c r="E108" s="157"/>
      <c r="F108" s="158"/>
      <c r="G108" s="158"/>
    </row>
    <row r="109" spans="1:7">
      <c r="A109" s="107"/>
      <c r="B109" s="97"/>
      <c r="C109" s="84" t="s">
        <v>272</v>
      </c>
      <c r="D109" s="158"/>
      <c r="E109" s="157"/>
      <c r="F109" s="158"/>
      <c r="G109" s="158"/>
    </row>
    <row r="110" spans="1:7" ht="26.25" customHeight="1">
      <c r="A110" s="107"/>
      <c r="B110" s="97"/>
      <c r="C110" s="84" t="s">
        <v>280</v>
      </c>
      <c r="D110" s="158"/>
      <c r="E110" s="157"/>
      <c r="F110" s="158"/>
      <c r="G110" s="158"/>
    </row>
    <row r="111" spans="1:7">
      <c r="A111" s="107"/>
      <c r="B111" s="97"/>
      <c r="C111" s="84" t="s">
        <v>274</v>
      </c>
      <c r="D111" s="158"/>
      <c r="E111" s="157"/>
      <c r="F111" s="158"/>
      <c r="G111" s="158"/>
    </row>
    <row r="112" spans="1:7">
      <c r="A112" s="107"/>
      <c r="B112" s="97"/>
      <c r="C112" s="84" t="s">
        <v>275</v>
      </c>
      <c r="D112" s="158"/>
      <c r="E112" s="157"/>
      <c r="F112" s="158"/>
      <c r="G112" s="158"/>
    </row>
    <row r="113" spans="1:8">
      <c r="A113" s="107"/>
      <c r="B113" s="97"/>
      <c r="C113" s="84" t="s">
        <v>276</v>
      </c>
      <c r="D113" s="158"/>
      <c r="E113" s="157"/>
      <c r="F113" s="158"/>
      <c r="G113" s="158"/>
    </row>
    <row r="114" spans="1:8" ht="26.4">
      <c r="A114" s="107"/>
      <c r="B114" s="97"/>
      <c r="C114" s="84" t="s">
        <v>298</v>
      </c>
      <c r="D114" s="158"/>
      <c r="E114" s="157"/>
      <c r="F114" s="158"/>
      <c r="G114" s="158"/>
    </row>
    <row r="115" spans="1:8" ht="26.4">
      <c r="A115" s="107"/>
      <c r="B115" s="97"/>
      <c r="C115" s="84" t="s">
        <v>301</v>
      </c>
      <c r="D115" s="158"/>
      <c r="E115" s="157"/>
      <c r="F115" s="158"/>
      <c r="G115" s="158"/>
    </row>
    <row r="116" spans="1:8">
      <c r="B116" s="106" t="s">
        <v>16</v>
      </c>
      <c r="C116" s="103" t="s">
        <v>316</v>
      </c>
      <c r="D116" s="132" t="s">
        <v>8</v>
      </c>
      <c r="E116" s="130">
        <v>1</v>
      </c>
      <c r="F116" s="159"/>
      <c r="G116" s="131">
        <f>SUMPRODUCT(E117:E135,F117:F135)</f>
        <v>0</v>
      </c>
    </row>
    <row r="117" spans="1:8">
      <c r="B117" s="126" t="s">
        <v>22</v>
      </c>
      <c r="C117" s="8" t="s">
        <v>510</v>
      </c>
      <c r="D117" s="7" t="s">
        <v>12</v>
      </c>
      <c r="E117" s="150">
        <v>8</v>
      </c>
      <c r="F117" s="30"/>
      <c r="H117" s="117"/>
    </row>
    <row r="118" spans="1:8">
      <c r="B118" s="126" t="s">
        <v>21</v>
      </c>
      <c r="C118" s="8" t="s">
        <v>330</v>
      </c>
      <c r="D118" s="7" t="s">
        <v>12</v>
      </c>
      <c r="E118" s="150">
        <v>6</v>
      </c>
      <c r="F118" s="30"/>
      <c r="H118" s="117"/>
    </row>
    <row r="119" spans="1:8">
      <c r="B119" s="126" t="s">
        <v>258</v>
      </c>
      <c r="C119" s="8" t="s">
        <v>331</v>
      </c>
      <c r="D119" s="7" t="s">
        <v>12</v>
      </c>
      <c r="E119" s="150">
        <v>6</v>
      </c>
      <c r="F119" s="30"/>
      <c r="H119" s="117"/>
    </row>
    <row r="120" spans="1:8">
      <c r="B120" s="126" t="s">
        <v>262</v>
      </c>
      <c r="C120" s="8" t="s">
        <v>332</v>
      </c>
      <c r="D120" s="7" t="s">
        <v>12</v>
      </c>
      <c r="E120" s="150">
        <v>7</v>
      </c>
      <c r="F120" s="30"/>
      <c r="H120" s="117"/>
    </row>
    <row r="121" spans="1:8">
      <c r="B121" s="126" t="s">
        <v>263</v>
      </c>
      <c r="C121" s="8" t="s">
        <v>333</v>
      </c>
      <c r="D121" s="7" t="s">
        <v>12</v>
      </c>
      <c r="E121" s="150">
        <v>14</v>
      </c>
      <c r="F121" s="30"/>
      <c r="H121" s="117"/>
    </row>
    <row r="122" spans="1:8">
      <c r="B122" s="126" t="s">
        <v>264</v>
      </c>
      <c r="C122" s="8" t="s">
        <v>338</v>
      </c>
      <c r="D122" s="7" t="s">
        <v>12</v>
      </c>
      <c r="E122" s="150">
        <v>1</v>
      </c>
      <c r="F122" s="30"/>
      <c r="H122" s="117"/>
    </row>
    <row r="123" spans="1:8">
      <c r="B123" s="126" t="s">
        <v>317</v>
      </c>
      <c r="C123" s="8" t="s">
        <v>334</v>
      </c>
      <c r="D123" s="7" t="s">
        <v>12</v>
      </c>
      <c r="E123" s="150">
        <v>12</v>
      </c>
      <c r="F123" s="30"/>
      <c r="H123" s="117"/>
    </row>
    <row r="124" spans="1:8">
      <c r="B124" s="126" t="s">
        <v>318</v>
      </c>
      <c r="C124" s="8" t="s">
        <v>335</v>
      </c>
      <c r="D124" s="7" t="s">
        <v>12</v>
      </c>
      <c r="E124" s="150">
        <v>2</v>
      </c>
      <c r="F124" s="30"/>
      <c r="H124" s="117"/>
    </row>
    <row r="125" spans="1:8">
      <c r="B125" s="126" t="s">
        <v>319</v>
      </c>
      <c r="C125" s="8" t="s">
        <v>511</v>
      </c>
      <c r="D125" s="7" t="s">
        <v>12</v>
      </c>
      <c r="E125" s="150">
        <v>1</v>
      </c>
      <c r="F125" s="30"/>
      <c r="H125" s="117"/>
    </row>
    <row r="126" spans="1:8">
      <c r="B126" s="126" t="s">
        <v>320</v>
      </c>
      <c r="C126" s="8" t="s">
        <v>770</v>
      </c>
      <c r="D126" s="7" t="s">
        <v>12</v>
      </c>
      <c r="E126" s="150">
        <v>4</v>
      </c>
      <c r="F126" s="30"/>
      <c r="H126" s="117"/>
    </row>
    <row r="127" spans="1:8">
      <c r="B127" s="126" t="s">
        <v>321</v>
      </c>
      <c r="C127" s="8" t="s">
        <v>518</v>
      </c>
      <c r="D127" s="7" t="s">
        <v>12</v>
      </c>
      <c r="E127" s="150">
        <v>1</v>
      </c>
      <c r="F127" s="30"/>
      <c r="H127" s="117"/>
    </row>
    <row r="128" spans="1:8">
      <c r="B128" s="126" t="s">
        <v>322</v>
      </c>
      <c r="C128" s="8" t="s">
        <v>771</v>
      </c>
      <c r="D128" s="7" t="s">
        <v>12</v>
      </c>
      <c r="E128" s="150">
        <v>1</v>
      </c>
      <c r="F128" s="30"/>
      <c r="H128" s="117"/>
    </row>
    <row r="129" spans="1:8">
      <c r="B129" s="126" t="s">
        <v>323</v>
      </c>
      <c r="C129" s="8" t="s">
        <v>336</v>
      </c>
      <c r="D129" s="7" t="s">
        <v>12</v>
      </c>
      <c r="E129" s="150">
        <v>3</v>
      </c>
      <c r="F129" s="30"/>
      <c r="H129" s="117"/>
    </row>
    <row r="130" spans="1:8">
      <c r="B130" s="126" t="s">
        <v>324</v>
      </c>
      <c r="C130" s="8" t="s">
        <v>517</v>
      </c>
      <c r="D130" s="7" t="s">
        <v>12</v>
      </c>
      <c r="E130" s="150">
        <v>1</v>
      </c>
      <c r="F130" s="30"/>
      <c r="H130" s="117"/>
    </row>
    <row r="131" spans="1:8">
      <c r="B131" s="126" t="s">
        <v>325</v>
      </c>
      <c r="C131" s="8" t="s">
        <v>515</v>
      </c>
      <c r="D131" s="7" t="s">
        <v>12</v>
      </c>
      <c r="E131" s="150">
        <v>1</v>
      </c>
      <c r="F131" s="30"/>
      <c r="H131" s="117"/>
    </row>
    <row r="132" spans="1:8">
      <c r="B132" s="126" t="s">
        <v>326</v>
      </c>
      <c r="C132" s="8" t="s">
        <v>514</v>
      </c>
      <c r="D132" s="7" t="s">
        <v>12</v>
      </c>
      <c r="E132" s="150">
        <v>1</v>
      </c>
      <c r="F132" s="30"/>
      <c r="H132" s="117"/>
    </row>
    <row r="133" spans="1:8">
      <c r="B133" s="126" t="s">
        <v>327</v>
      </c>
      <c r="C133" s="8" t="s">
        <v>513</v>
      </c>
      <c r="D133" s="7" t="s">
        <v>12</v>
      </c>
      <c r="E133" s="150">
        <v>1</v>
      </c>
      <c r="F133" s="30"/>
      <c r="H133" s="117"/>
    </row>
    <row r="134" spans="1:8">
      <c r="B134" s="126" t="s">
        <v>328</v>
      </c>
      <c r="C134" s="8" t="s">
        <v>512</v>
      </c>
      <c r="D134" s="7" t="s">
        <v>12</v>
      </c>
      <c r="E134" s="150">
        <v>1</v>
      </c>
      <c r="F134" s="30"/>
      <c r="H134" s="117"/>
    </row>
    <row r="135" spans="1:8">
      <c r="B135" s="126" t="s">
        <v>329</v>
      </c>
      <c r="C135" s="8" t="s">
        <v>768</v>
      </c>
      <c r="D135" s="7" t="s">
        <v>12</v>
      </c>
      <c r="E135" s="150">
        <v>2</v>
      </c>
      <c r="F135" s="30"/>
      <c r="H135" s="117"/>
    </row>
    <row r="136" spans="1:8">
      <c r="B136" s="82"/>
      <c r="D136" s="7"/>
      <c r="E136" s="151"/>
      <c r="F136" s="151"/>
      <c r="H136" s="117"/>
    </row>
    <row r="137" spans="1:8" ht="66">
      <c r="A137" s="107">
        <v>2</v>
      </c>
      <c r="B137" s="97"/>
      <c r="C137" s="83" t="s">
        <v>294</v>
      </c>
      <c r="D137" s="158"/>
      <c r="E137" s="157"/>
      <c r="F137" s="158"/>
    </row>
    <row r="138" spans="1:8">
      <c r="A138" s="107"/>
      <c r="B138" s="97"/>
      <c r="C138" s="84" t="s">
        <v>281</v>
      </c>
      <c r="D138" s="158"/>
      <c r="E138" s="157"/>
      <c r="F138" s="158"/>
    </row>
    <row r="139" spans="1:8">
      <c r="B139" s="106" t="s">
        <v>16</v>
      </c>
      <c r="C139" s="103" t="s">
        <v>337</v>
      </c>
      <c r="D139" s="132" t="s">
        <v>8</v>
      </c>
      <c r="E139" s="130">
        <f>SUM(E140:E140)</f>
        <v>14</v>
      </c>
      <c r="F139" s="159"/>
      <c r="G139" s="131">
        <f>SUMPRODUCT(E140:E142,F140:F142)</f>
        <v>0</v>
      </c>
    </row>
    <row r="140" spans="1:8">
      <c r="B140" s="82">
        <v>1</v>
      </c>
      <c r="C140" s="8" t="s">
        <v>333</v>
      </c>
      <c r="D140" s="7" t="s">
        <v>12</v>
      </c>
      <c r="E140" s="150">
        <v>14</v>
      </c>
      <c r="F140" s="30"/>
    </row>
    <row r="141" spans="1:8">
      <c r="B141" s="82">
        <v>2</v>
      </c>
      <c r="C141" s="8" t="s">
        <v>338</v>
      </c>
      <c r="D141" s="7" t="s">
        <v>12</v>
      </c>
      <c r="E141" s="150">
        <v>1</v>
      </c>
      <c r="F141" s="30"/>
    </row>
    <row r="142" spans="1:8">
      <c r="B142" s="82">
        <v>3</v>
      </c>
      <c r="C142" s="8" t="s">
        <v>334</v>
      </c>
      <c r="D142" s="7" t="s">
        <v>12</v>
      </c>
      <c r="E142" s="150">
        <v>12</v>
      </c>
      <c r="F142" s="30"/>
    </row>
    <row r="143" spans="1:8">
      <c r="B143" s="75"/>
      <c r="D143" s="158"/>
      <c r="E143" s="157"/>
      <c r="F143" s="158"/>
      <c r="G143" s="158"/>
    </row>
    <row r="144" spans="1:8">
      <c r="A144" s="79"/>
      <c r="B144" s="11"/>
      <c r="C144" s="11" t="str">
        <f>C65 &amp; " SKUPAJ:"</f>
        <v>STAVBNO POHIŠTVO SKUPAJ:</v>
      </c>
      <c r="D144" s="18"/>
      <c r="E144" s="45"/>
      <c r="F144" s="116"/>
      <c r="G144" s="33">
        <f>SUM(G106:G143)</f>
        <v>0</v>
      </c>
    </row>
    <row r="145" spans="1:7">
      <c r="E145" s="151"/>
    </row>
    <row r="146" spans="1:7">
      <c r="E146" s="151"/>
    </row>
    <row r="147" spans="1:7">
      <c r="A147" s="76"/>
      <c r="B147" s="108" t="s">
        <v>19</v>
      </c>
      <c r="C147" s="49" t="s">
        <v>83</v>
      </c>
      <c r="D147" s="34"/>
      <c r="E147" s="155"/>
      <c r="F147" s="35"/>
      <c r="G147" s="36"/>
    </row>
    <row r="149" spans="1:7" ht="69" customHeight="1">
      <c r="B149" s="75" t="s">
        <v>7</v>
      </c>
      <c r="C149" s="215" t="s">
        <v>91</v>
      </c>
      <c r="D149" s="215"/>
      <c r="E149" s="215"/>
      <c r="F149" s="215"/>
      <c r="G149" s="215"/>
    </row>
    <row r="150" spans="1:7">
      <c r="B150" s="85"/>
    </row>
    <row r="151" spans="1:7" ht="118.8">
      <c r="A151" s="97">
        <v>1</v>
      </c>
      <c r="B151" s="98"/>
      <c r="C151" s="84" t="s">
        <v>339</v>
      </c>
      <c r="D151" s="7"/>
      <c r="E151" s="151"/>
      <c r="F151" s="111"/>
      <c r="G151" s="111"/>
    </row>
    <row r="152" spans="1:7" ht="27.6">
      <c r="B152" s="133" t="s">
        <v>16</v>
      </c>
      <c r="C152" s="129" t="s">
        <v>564</v>
      </c>
      <c r="D152" s="132" t="s">
        <v>8</v>
      </c>
      <c r="E152" s="130">
        <v>1</v>
      </c>
      <c r="F152" s="115"/>
      <c r="G152" s="131">
        <f>E152*F152</f>
        <v>0</v>
      </c>
    </row>
    <row r="153" spans="1:7">
      <c r="B153" s="85"/>
    </row>
    <row r="155" spans="1:7">
      <c r="A155" s="79"/>
      <c r="B155" s="11"/>
      <c r="C155" s="11" t="str">
        <f>C147&amp; " SKUPAJ:"</f>
        <v>KROVSKO KLEPARSKA DELA SKUPAJ:</v>
      </c>
      <c r="D155" s="18"/>
      <c r="E155" s="45"/>
      <c r="F155" s="116"/>
      <c r="G155" s="33">
        <f>SUM(G151:G154)</f>
        <v>0</v>
      </c>
    </row>
    <row r="156" spans="1:7">
      <c r="E156" s="151"/>
    </row>
    <row r="157" spans="1:7">
      <c r="A157" s="76"/>
      <c r="B157" s="108" t="s">
        <v>20</v>
      </c>
      <c r="C157" s="49" t="s">
        <v>82</v>
      </c>
      <c r="D157" s="37"/>
      <c r="E157" s="160"/>
      <c r="F157" s="35"/>
      <c r="G157" s="36"/>
    </row>
    <row r="159" spans="1:7" ht="92.4">
      <c r="A159" s="107">
        <v>1</v>
      </c>
      <c r="B159" s="98"/>
      <c r="C159" s="84" t="s">
        <v>554</v>
      </c>
    </row>
    <row r="160" spans="1:7" ht="27.6">
      <c r="B160" s="133" t="s">
        <v>16</v>
      </c>
      <c r="C160" s="129" t="s">
        <v>565</v>
      </c>
      <c r="D160" s="132" t="s">
        <v>8</v>
      </c>
      <c r="E160" s="130">
        <v>1</v>
      </c>
      <c r="F160" s="115"/>
      <c r="G160" s="131">
        <f>E160*F160</f>
        <v>0</v>
      </c>
    </row>
    <row r="161" spans="1:7">
      <c r="B161" s="114"/>
      <c r="D161" s="7"/>
      <c r="E161" s="161"/>
      <c r="F161" s="42"/>
      <c r="G161" s="162"/>
    </row>
    <row r="162" spans="1:7" ht="95.25" customHeight="1">
      <c r="A162" s="107">
        <v>2</v>
      </c>
      <c r="B162" s="98"/>
      <c r="C162" s="84" t="s">
        <v>342</v>
      </c>
    </row>
    <row r="163" spans="1:7" ht="27.6">
      <c r="B163" s="133" t="s">
        <v>16</v>
      </c>
      <c r="C163" s="129" t="s">
        <v>566</v>
      </c>
      <c r="D163" s="132" t="s">
        <v>8</v>
      </c>
      <c r="E163" s="130">
        <v>1</v>
      </c>
      <c r="F163" s="115"/>
      <c r="G163" s="131">
        <f>E163*F163</f>
        <v>0</v>
      </c>
    </row>
    <row r="164" spans="1:7">
      <c r="B164" s="114"/>
      <c r="D164" s="7"/>
      <c r="E164" s="161"/>
      <c r="F164" s="42"/>
      <c r="G164" s="162"/>
    </row>
    <row r="165" spans="1:7">
      <c r="B165" s="1"/>
      <c r="C165" s="1"/>
      <c r="D165" s="55"/>
      <c r="E165" s="163"/>
      <c r="F165" s="55"/>
      <c r="G165" s="55"/>
    </row>
    <row r="166" spans="1:7">
      <c r="A166" s="79"/>
      <c r="B166" s="11"/>
      <c r="C166" s="11" t="str">
        <f>C157&amp; " SKUPAJ:"</f>
        <v>SUHOMONTAŽNA DELA SKUPAJ:</v>
      </c>
      <c r="D166" s="18"/>
      <c r="E166" s="45"/>
      <c r="F166" s="116"/>
      <c r="G166" s="33">
        <f>SUM(G159:G165)</f>
        <v>0</v>
      </c>
    </row>
    <row r="168" spans="1:7">
      <c r="A168" s="76"/>
      <c r="B168" s="108" t="s">
        <v>77</v>
      </c>
      <c r="C168" s="49" t="s">
        <v>90</v>
      </c>
      <c r="D168" s="37"/>
      <c r="E168" s="160"/>
      <c r="F168" s="35"/>
      <c r="G168" s="36"/>
    </row>
    <row r="170" spans="1:7">
      <c r="A170" s="97">
        <v>1</v>
      </c>
      <c r="B170" s="98"/>
      <c r="C170" s="83" t="s">
        <v>123</v>
      </c>
      <c r="D170" s="7"/>
      <c r="E170" s="152"/>
      <c r="F170" s="146"/>
      <c r="G170" s="147"/>
    </row>
    <row r="171" spans="1:7" ht="92.4">
      <c r="A171" s="97"/>
      <c r="B171" s="98"/>
      <c r="C171" s="84" t="s">
        <v>567</v>
      </c>
      <c r="D171" s="7"/>
      <c r="E171" s="152"/>
      <c r="F171" s="146"/>
      <c r="G171" s="147"/>
    </row>
    <row r="172" spans="1:7" ht="27.6">
      <c r="B172" s="136" t="s">
        <v>16</v>
      </c>
      <c r="C172" s="129" t="s">
        <v>568</v>
      </c>
      <c r="D172" s="167" t="s">
        <v>8</v>
      </c>
      <c r="E172" s="153">
        <v>1</v>
      </c>
      <c r="F172" s="115"/>
      <c r="G172" s="149">
        <f>F172*E172</f>
        <v>0</v>
      </c>
    </row>
    <row r="173" spans="1:7">
      <c r="B173" s="1"/>
      <c r="C173" s="1"/>
      <c r="D173" s="55"/>
      <c r="E173" s="163"/>
      <c r="F173" s="55"/>
      <c r="G173" s="55"/>
    </row>
    <row r="174" spans="1:7">
      <c r="A174" s="79"/>
      <c r="B174" s="11"/>
      <c r="C174" s="11" t="str">
        <f>C168&amp; " SKUPAJ:"</f>
        <v>MIZARSKA DELA SKUPAJ:</v>
      </c>
      <c r="D174" s="18"/>
      <c r="E174" s="45"/>
      <c r="F174" s="116"/>
      <c r="G174" s="33">
        <f>SUM(G170:G173)</f>
        <v>0</v>
      </c>
    </row>
    <row r="176" spans="1:7">
      <c r="A176" s="76"/>
      <c r="B176" s="108" t="s">
        <v>89</v>
      </c>
      <c r="C176" s="49" t="s">
        <v>25</v>
      </c>
      <c r="D176" s="37"/>
      <c r="E176" s="160"/>
      <c r="F176" s="35"/>
      <c r="G176" s="36"/>
    </row>
    <row r="178" spans="1:7" ht="123.75" customHeight="1">
      <c r="B178" s="75" t="s">
        <v>7</v>
      </c>
      <c r="C178" s="215" t="s">
        <v>88</v>
      </c>
      <c r="D178" s="216"/>
      <c r="E178" s="216"/>
      <c r="F178" s="216"/>
      <c r="G178" s="216"/>
    </row>
    <row r="180" spans="1:7" ht="105.6">
      <c r="A180" s="107">
        <v>1</v>
      </c>
      <c r="B180" s="98"/>
      <c r="C180" s="84" t="s">
        <v>92</v>
      </c>
      <c r="D180" s="55"/>
      <c r="E180" s="163"/>
      <c r="F180" s="55"/>
      <c r="G180" s="55"/>
    </row>
    <row r="181" spans="1:7" ht="40.799999999999997">
      <c r="B181" s="135" t="s">
        <v>16</v>
      </c>
      <c r="C181" s="129" t="s">
        <v>569</v>
      </c>
      <c r="D181" s="159" t="s">
        <v>8</v>
      </c>
      <c r="E181" s="164">
        <v>1</v>
      </c>
      <c r="F181" s="115"/>
      <c r="G181" s="149">
        <f t="shared" ref="G181" si="0">F181*E181</f>
        <v>0</v>
      </c>
    </row>
    <row r="182" spans="1:7">
      <c r="B182" s="1"/>
      <c r="C182" s="1"/>
      <c r="D182" s="55"/>
      <c r="E182" s="55"/>
      <c r="F182" s="55"/>
      <c r="G182" s="55"/>
    </row>
    <row r="183" spans="1:7">
      <c r="A183" s="79"/>
      <c r="B183" s="11"/>
      <c r="C183" s="11" t="str">
        <f>C176&amp; " SKUPAJ:"</f>
        <v>SLIKOPLESKARSKA DELA SKUPAJ:</v>
      </c>
      <c r="D183" s="18"/>
      <c r="E183" s="45"/>
      <c r="F183" s="116"/>
      <c r="G183" s="33">
        <f>SUM(G180:G182)</f>
        <v>0</v>
      </c>
    </row>
  </sheetData>
  <sheetProtection algorithmName="SHA-512" hashValue="3bID1QXiNvANISmbJnwRLznFMcz3FThc9+3pWjFNZxHn6mCUp0Jv2PWyWq4mMNyVHpETrH7t/TCJFrLiCjpTpA==" saltValue="CK6voKLJE0p47e+BTQGH+g==" spinCount="100000" sheet="1" objects="1" scenarios="1"/>
  <dataConsolidate/>
  <mergeCells count="12">
    <mergeCell ref="C67:G67"/>
    <mergeCell ref="A20:B20"/>
    <mergeCell ref="C27:G27"/>
    <mergeCell ref="C28:G28"/>
    <mergeCell ref="C29:G29"/>
    <mergeCell ref="C30:G30"/>
    <mergeCell ref="C178:G178"/>
    <mergeCell ref="C68:G68"/>
    <mergeCell ref="C69:G69"/>
    <mergeCell ref="C70:G70"/>
    <mergeCell ref="C71:G71"/>
    <mergeCell ref="C149:G149"/>
  </mergeCells>
  <phoneticPr fontId="49" type="noConversion"/>
  <pageMargins left="0.70866141732283472" right="0.70866141732283472" top="1.0236220472440944" bottom="0.74803149606299213" header="0.31496062992125984" footer="0.19685039370078741"/>
  <pageSetup paperSize="9" scale="76"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3" manualBreakCount="3">
    <brk id="19" max="6" man="1"/>
    <brk id="62" max="6" man="1"/>
    <brk id="15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5C3B9-72C7-44E3-9661-F1824BBA9C62}">
  <sheetPr>
    <pageSetUpPr fitToPage="1"/>
  </sheetPr>
  <dimension ref="A1:G30"/>
  <sheetViews>
    <sheetView view="pageBreakPreview" topLeftCell="A4" zoomScale="115" zoomScaleNormal="115" zoomScaleSheetLayoutView="115" zoomScalePageLayoutView="85" workbookViewId="0">
      <selection activeCell="F17" sqref="F17"/>
    </sheetView>
  </sheetViews>
  <sheetFormatPr defaultColWidth="9.109375" defaultRowHeight="13.8"/>
  <cols>
    <col min="1" max="1" width="2.6640625" style="1" bestFit="1" customWidth="1"/>
    <col min="2" max="2" width="6.44140625" style="70" bestFit="1" customWidth="1"/>
    <col min="3" max="3" width="65.6640625" style="80" customWidth="1"/>
    <col min="4" max="4" width="7.109375" style="4" bestFit="1" customWidth="1"/>
    <col min="5" max="5" width="9" style="6" customWidth="1"/>
    <col min="6" max="6" width="11" style="20" bestFit="1" customWidth="1"/>
    <col min="7" max="7" width="16.109375" style="21" bestFit="1" customWidth="1"/>
    <col min="8" max="16384" width="9.109375" style="1"/>
  </cols>
  <sheetData>
    <row r="1" spans="1:7">
      <c r="A1" s="5"/>
      <c r="B1" s="5"/>
      <c r="C1" s="5" t="s">
        <v>759</v>
      </c>
      <c r="D1" s="5"/>
      <c r="E1" s="5"/>
      <c r="F1" s="5"/>
      <c r="G1" s="5"/>
    </row>
    <row r="4" spans="1:7" ht="14.4" thickBot="1">
      <c r="B4" s="71" t="s">
        <v>304</v>
      </c>
      <c r="C4" s="46" t="s">
        <v>24</v>
      </c>
      <c r="D4" s="3"/>
      <c r="E4" s="41"/>
      <c r="F4" s="23"/>
      <c r="G4" s="24" t="s">
        <v>9</v>
      </c>
    </row>
    <row r="5" spans="1:7">
      <c r="B5" s="72" t="str">
        <f>B14</f>
        <v>E.I.</v>
      </c>
      <c r="C5" s="80" t="str">
        <f>C14</f>
        <v>PROJEKTNA DOKUMANTACIJA</v>
      </c>
      <c r="F5" s="25"/>
      <c r="G5" s="26">
        <f>G22</f>
        <v>0</v>
      </c>
    </row>
    <row r="6" spans="1:7">
      <c r="B6" s="72" t="str">
        <f>B25</f>
        <v>E.II.</v>
      </c>
      <c r="C6" s="80" t="str">
        <f>C25</f>
        <v>MERITVE, TESTI</v>
      </c>
      <c r="F6" s="25"/>
      <c r="G6" s="26">
        <f>G30</f>
        <v>0</v>
      </c>
    </row>
    <row r="7" spans="1:7">
      <c r="B7" s="73"/>
      <c r="C7" s="9" t="s">
        <v>81</v>
      </c>
      <c r="D7" s="16"/>
      <c r="E7" s="13"/>
      <c r="F7" s="27"/>
      <c r="G7" s="28">
        <f>SUM(G5:G6)</f>
        <v>0</v>
      </c>
    </row>
    <row r="8" spans="1:7">
      <c r="B8" s="72"/>
      <c r="F8" s="25"/>
      <c r="G8" s="26"/>
    </row>
    <row r="9" spans="1:7">
      <c r="B9" s="72"/>
      <c r="C9" s="19"/>
      <c r="D9" s="19"/>
      <c r="E9" s="19"/>
      <c r="F9" s="19"/>
      <c r="G9" s="52"/>
    </row>
    <row r="10" spans="1:7">
      <c r="B10" s="74" t="s">
        <v>15</v>
      </c>
      <c r="C10" s="5" t="s">
        <v>13</v>
      </c>
      <c r="D10" s="14" t="s">
        <v>10</v>
      </c>
      <c r="E10" s="14" t="s">
        <v>11</v>
      </c>
      <c r="F10" s="40" t="s">
        <v>14</v>
      </c>
      <c r="G10" s="53" t="s">
        <v>9</v>
      </c>
    </row>
    <row r="11" spans="1:7">
      <c r="B11" s="72"/>
      <c r="C11" s="47"/>
      <c r="D11" s="7"/>
      <c r="E11" s="15"/>
      <c r="F11" s="25"/>
      <c r="G11" s="26"/>
    </row>
    <row r="12" spans="1:7" ht="14.4" thickBot="1">
      <c r="A12" s="71"/>
      <c r="B12" s="71" t="s">
        <v>618</v>
      </c>
      <c r="C12" s="48" t="s">
        <v>24</v>
      </c>
      <c r="D12" s="3"/>
      <c r="E12" s="41"/>
      <c r="F12" s="23"/>
      <c r="G12" s="29"/>
    </row>
    <row r="13" spans="1:7">
      <c r="B13" s="75"/>
      <c r="C13" s="54"/>
      <c r="D13" s="17"/>
      <c r="E13" s="42"/>
      <c r="F13" s="25"/>
      <c r="G13" s="26"/>
    </row>
    <row r="14" spans="1:7">
      <c r="A14" s="76"/>
      <c r="B14" s="108" t="s">
        <v>619</v>
      </c>
      <c r="C14" s="49" t="s">
        <v>80</v>
      </c>
      <c r="D14" s="37"/>
      <c r="E14" s="43"/>
      <c r="F14" s="38"/>
      <c r="G14" s="39"/>
    </row>
    <row r="15" spans="1:7">
      <c r="B15" s="75"/>
      <c r="C15" s="54"/>
      <c r="D15" s="17"/>
      <c r="E15" s="42"/>
      <c r="F15" s="25"/>
      <c r="G15" s="26"/>
    </row>
    <row r="16" spans="1:7" ht="93.75" customHeight="1">
      <c r="A16" s="92" t="s">
        <v>22</v>
      </c>
      <c r="B16" s="98"/>
      <c r="C16" s="83" t="s">
        <v>93</v>
      </c>
      <c r="D16" s="17"/>
      <c r="E16" s="42"/>
      <c r="F16" s="25"/>
      <c r="G16" s="26"/>
    </row>
    <row r="17" spans="1:7">
      <c r="B17" s="99" t="s">
        <v>16</v>
      </c>
      <c r="C17" s="100" t="s">
        <v>495</v>
      </c>
      <c r="D17" s="101" t="s">
        <v>8</v>
      </c>
      <c r="E17" s="102">
        <v>1</v>
      </c>
      <c r="F17" s="113"/>
      <c r="G17" s="96">
        <f>F17*E17</f>
        <v>0</v>
      </c>
    </row>
    <row r="18" spans="1:7">
      <c r="B18" s="72"/>
      <c r="C18" s="10"/>
      <c r="E18" s="42"/>
      <c r="F18" s="25"/>
      <c r="G18" s="26"/>
    </row>
    <row r="19" spans="1:7" ht="96" customHeight="1">
      <c r="A19" s="109" t="s">
        <v>21</v>
      </c>
      <c r="B19" s="98"/>
      <c r="C19" s="83" t="s">
        <v>202</v>
      </c>
      <c r="E19" s="42"/>
      <c r="F19" s="25"/>
      <c r="G19" s="26"/>
    </row>
    <row r="20" spans="1:7">
      <c r="B20" s="99" t="s">
        <v>16</v>
      </c>
      <c r="C20" s="100" t="s">
        <v>496</v>
      </c>
      <c r="D20" s="101" t="s">
        <v>8</v>
      </c>
      <c r="E20" s="102">
        <v>1</v>
      </c>
      <c r="F20" s="113"/>
      <c r="G20" s="96">
        <f>F20*E20</f>
        <v>0</v>
      </c>
    </row>
    <row r="21" spans="1:7">
      <c r="B21" s="75"/>
      <c r="C21" s="54"/>
      <c r="D21" s="17"/>
      <c r="E21" s="42"/>
      <c r="F21" s="25"/>
      <c r="G21" s="26"/>
    </row>
    <row r="22" spans="1:7">
      <c r="A22" s="77"/>
      <c r="B22" s="50"/>
      <c r="C22" s="50" t="str">
        <f>C14 &amp;" SKUPAJ:"</f>
        <v>PROJEKTNA DOKUMANTACIJA SKUPAJ:</v>
      </c>
      <c r="D22" s="18"/>
      <c r="E22" s="44"/>
      <c r="F22" s="31"/>
      <c r="G22" s="28">
        <f>SUM(G16:G21)</f>
        <v>0</v>
      </c>
    </row>
    <row r="23" spans="1:7">
      <c r="B23" s="75"/>
      <c r="C23" s="54"/>
      <c r="D23" s="17"/>
      <c r="E23" s="42"/>
      <c r="F23" s="25"/>
      <c r="G23" s="26"/>
    </row>
    <row r="24" spans="1:7">
      <c r="B24" s="12"/>
      <c r="C24" s="54"/>
      <c r="D24" s="17"/>
      <c r="E24" s="42"/>
      <c r="F24" s="25"/>
      <c r="G24" s="26"/>
    </row>
    <row r="25" spans="1:7">
      <c r="A25" s="76"/>
      <c r="B25" s="108" t="s">
        <v>620</v>
      </c>
      <c r="C25" s="49" t="s">
        <v>85</v>
      </c>
      <c r="D25" s="37"/>
      <c r="E25" s="43"/>
      <c r="F25" s="38"/>
      <c r="G25" s="39"/>
    </row>
    <row r="26" spans="1:7">
      <c r="B26" s="2"/>
    </row>
    <row r="27" spans="1:7" ht="241.5" customHeight="1">
      <c r="A27" s="92">
        <v>1</v>
      </c>
      <c r="B27" s="109"/>
      <c r="C27" s="83" t="s">
        <v>749</v>
      </c>
      <c r="G27" s="22"/>
    </row>
    <row r="28" spans="1:7">
      <c r="B28" s="106" t="s">
        <v>16</v>
      </c>
      <c r="C28" s="100" t="s">
        <v>497</v>
      </c>
      <c r="D28" s="104" t="s">
        <v>8</v>
      </c>
      <c r="E28" s="105">
        <v>1</v>
      </c>
      <c r="F28" s="113"/>
      <c r="G28" s="96">
        <f t="shared" ref="G28" si="0">F28*E28</f>
        <v>0</v>
      </c>
    </row>
    <row r="29" spans="1:7">
      <c r="B29" s="2"/>
    </row>
    <row r="30" spans="1:7">
      <c r="A30" s="50"/>
      <c r="B30" s="50"/>
      <c r="C30" s="50" t="str">
        <f>C25 &amp;" SKUPAJ:"</f>
        <v>MERITVE, TESTI SKUPAJ:</v>
      </c>
      <c r="D30" s="18"/>
      <c r="E30" s="45"/>
      <c r="F30" s="32"/>
      <c r="G30" s="33">
        <f>SUM(G27:G29)</f>
        <v>0</v>
      </c>
    </row>
  </sheetData>
  <sheetProtection algorithmName="SHA-512" hashValue="ta+zIiHUrfKcVjEfKUTq8BAP4ejijjcDWISKsWKWtcDFEb8rEY1T8OmbpISsIdsPULrzwU9rAfr6437NRH9g2w==" saltValue="So3Afbn21LYcPhknIO855Q==" spinCount="100000" sheet="1" objects="1" scenarios="1"/>
  <pageMargins left="0.70866141732283472" right="0.70866141732283472" top="1.0236220472440944" bottom="0.74803149606299213" header="0.31496062992125984" footer="0.19685039370078741"/>
  <pageSetup paperSize="9" scale="82" firstPageNumber="0" fitToHeight="0" orientation="portrait" r:id="rId1"/>
  <headerFooter>
    <oddHeader>&amp;L&amp;"Arial Narrow,Navadno"RTV Slovenija - Stavba Center - TV
&amp;R&amp;"Arial Narrow,Navadno"POPIS DEL</oddHeader>
    <oddFooter>&amp;C&amp;"Arial Narrow,Navadno"&amp;A&amp;R&amp;"Arial Narrow,Navadno"&amp;P od &amp;N</oddFooter>
  </headerFooter>
  <rowBreaks count="1" manualBreakCount="1">
    <brk id="9" max="6"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7</vt:i4>
      </vt:variant>
      <vt:variant>
        <vt:lpstr>Imenovani obsegi</vt:lpstr>
      </vt:variant>
      <vt:variant>
        <vt:i4>13</vt:i4>
      </vt:variant>
    </vt:vector>
  </HeadingPairs>
  <TitlesOfParts>
    <vt:vector size="20" baseType="lpstr">
      <vt:lpstr>REKAPITULACIJA</vt:lpstr>
      <vt:lpstr>Splošna določila</vt:lpstr>
      <vt:lpstr>A. Del stavbe FF</vt:lpstr>
      <vt:lpstr>B. Del stavbe BW</vt:lpstr>
      <vt:lpstr>C. Del stavbe TT</vt:lpstr>
      <vt:lpstr>D. Del stavbe AZ</vt:lpstr>
      <vt:lpstr>E. Ostala dela</vt:lpstr>
      <vt:lpstr>'A. Del stavbe FF'!Področje_tiskanja</vt:lpstr>
      <vt:lpstr>'B. Del stavbe BW'!Področje_tiskanja</vt:lpstr>
      <vt:lpstr>'C. Del stavbe TT'!Področje_tiskanja</vt:lpstr>
      <vt:lpstr>'D. Del stavbe AZ'!Področje_tiskanja</vt:lpstr>
      <vt:lpstr>'E. Ostala dela'!Področje_tiskanja</vt:lpstr>
      <vt:lpstr>REKAPITULACIJA!Področje_tiskanja</vt:lpstr>
      <vt:lpstr>'Splošna določila'!Področje_tiskanja</vt:lpstr>
      <vt:lpstr>'A. Del stavbe FF'!Tiskanje_naslovov</vt:lpstr>
      <vt:lpstr>'B. Del stavbe BW'!Tiskanje_naslovov</vt:lpstr>
      <vt:lpstr>'C. Del stavbe TT'!Tiskanje_naslovov</vt:lpstr>
      <vt:lpstr>'D. Del stavbe AZ'!Tiskanje_naslovov</vt:lpstr>
      <vt:lpstr>'E. Ostala dela'!Tiskanje_naslovov</vt:lpstr>
      <vt:lpstr>'Splošna določila'!Tiskanje_naslovov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EUTRIP</dc:creator>
  <cp:lastModifiedBy>A N</cp:lastModifiedBy>
  <cp:lastPrinted>2024-03-20T11:16:36Z</cp:lastPrinted>
  <dcterms:created xsi:type="dcterms:W3CDTF">2022-05-05T11:24:09Z</dcterms:created>
  <dcterms:modified xsi:type="dcterms:W3CDTF">2024-03-20T11:38:29Z</dcterms:modified>
</cp:coreProperties>
</file>